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embeddings/oleObject1.bin" ContentType="application/vnd.openxmlformats-officedocument.oleObject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embeddings/oleObject2.bin" ContentType="application/vnd.openxmlformats-officedocument.oleObject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2104- TŻ Warszawa\5.PROJEKT WYKONAWCZY\6. WNĘTRZA\Część opisowa\"/>
    </mc:Choice>
  </mc:AlternateContent>
  <xr:revisionPtr revIDLastSave="0" documentId="13_ncr:1_{C938E8FC-23B3-4C98-BE97-BF82F2B0C33F}" xr6:coauthVersionLast="47" xr6:coauthVersionMax="47" xr10:uidLastSave="{00000000-0000-0000-0000-000000000000}"/>
  <bookViews>
    <workbookView xWindow="1470" yWindow="1470" windowWidth="13185" windowHeight="13305" tabRatio="620" firstSheet="26" activeTab="38" xr2:uid="{00000000-000D-0000-FFFF-FFFF00000000}"/>
  </bookViews>
  <sheets>
    <sheet name="Garderoby" sheetId="1" state="hidden" r:id="rId1"/>
    <sheet name="Łazienki grdrb." sheetId="33" state="hidden" r:id="rId2"/>
    <sheet name="Charakteryzatornia" sheetId="2" state="hidden" r:id="rId3"/>
    <sheet name="Poczekalnia aktr." sheetId="3" state="hidden" r:id="rId4"/>
    <sheet name="Pom. warsztatowe L0.01" sheetId="16" state="hidden" r:id="rId5"/>
    <sheet name="Portiernia L0.04" sheetId="17" state="hidden" r:id="rId6"/>
    <sheet name="Biuro WCP B0.02" sheetId="18" state="hidden" r:id="rId7"/>
    <sheet name="B0.04" sheetId="47" state="hidden" r:id="rId8"/>
    <sheet name="B0.08" sheetId="44" state="hidden" r:id="rId9"/>
    <sheet name="B0.06, B0.07" sheetId="45" state="hidden" r:id="rId10"/>
    <sheet name="B0.10, B0.11" sheetId="34" state="hidden" r:id="rId11"/>
    <sheet name="B0.18" sheetId="48" state="hidden" r:id="rId12"/>
    <sheet name="1. Punkt Obslugi Widza" sheetId="24" r:id="rId13"/>
    <sheet name="Pom. socjalne" sheetId="19" state="hidden" r:id="rId14"/>
    <sheet name="Pom. soc. sprzątaczek" sheetId="26" state="hidden" r:id="rId15"/>
    <sheet name="Pracwnia krawiecka" sheetId="5" state="hidden" r:id="rId16"/>
    <sheet name="Pralnia" sheetId="6" state="hidden" r:id="rId17"/>
    <sheet name="Pokoje gościnne" sheetId="7" state="hidden" r:id="rId18"/>
    <sheet name="2. Szatnia" sheetId="21" r:id="rId19"/>
    <sheet name="3. Foyer" sheetId="20" r:id="rId20"/>
    <sheet name="HALL" sheetId="60" r:id="rId21"/>
    <sheet name="4. Wejście główne" sheetId="37" r:id="rId22"/>
    <sheet name="5. Sala główna" sheetId="22" r:id="rId23"/>
    <sheet name="7.Toalety" sheetId="58" r:id="rId24"/>
    <sheet name="8.Sala kameralna" sheetId="23" r:id="rId25"/>
    <sheet name="Zaplecze gastr" sheetId="27" state="hidden" r:id="rId26"/>
    <sheet name="9.Gastronomia" sheetId="25" r:id="rId27"/>
    <sheet name="Archiwum" sheetId="28" state="hidden" r:id="rId28"/>
    <sheet name="S0.11" sheetId="31" state="hidden" r:id="rId29"/>
    <sheet name="B1.21" sheetId="4" state="hidden" r:id="rId30"/>
    <sheet name="B1.22" sheetId="8" state="hidden" r:id="rId31"/>
    <sheet name="B1.23" sheetId="9" state="hidden" r:id="rId32"/>
    <sheet name="B1.24-B1.26" sheetId="10" state="hidden" r:id="rId33"/>
    <sheet name="B1.29-B1.39" sheetId="11" state="hidden" r:id="rId34"/>
    <sheet name="B1.41, B1.42" sheetId="12" state="hidden" r:id="rId35"/>
    <sheet name="B1.43" sheetId="13" state="hidden" r:id="rId36"/>
    <sheet name="B1.44-B1.45" sheetId="14" state="hidden" r:id="rId37"/>
    <sheet name="kuchnia B1.48" sheetId="15" state="hidden" r:id="rId38"/>
    <sheet name="10. WC niepełn." sheetId="32" r:id="rId39"/>
    <sheet name="11. SALA JĘZYKOWA" sheetId="35" r:id="rId40"/>
    <sheet name="12. KLUB SENIORA" sheetId="36" r:id="rId41"/>
    <sheet name="13. SALA WIELONFUKCYJNA" sheetId="46" r:id="rId42"/>
    <sheet name="B1,10" sheetId="30" state="hidden" r:id="rId43"/>
    <sheet name="14. SALA WARSZTATOWA" sheetId="29" r:id="rId44"/>
    <sheet name="15. HALL CKJ" sheetId="42" r:id="rId45"/>
    <sheet name="B1.15" sheetId="38" state="hidden" r:id="rId46"/>
    <sheet name="B1.16" sheetId="39" state="hidden" r:id="rId47"/>
    <sheet name="B1.20" sheetId="41" state="hidden" r:id="rId48"/>
    <sheet name="L2.07" sheetId="49" state="hidden" r:id="rId49"/>
    <sheet name="L2.08" sheetId="50" state="hidden" r:id="rId50"/>
    <sheet name="B1.13;46;47" sheetId="53" state="hidden" r:id="rId51"/>
    <sheet name="B0.16;17" sheetId="54" state="hidden" r:id="rId52"/>
    <sheet name="Arkusz1" sheetId="55" state="hidden" r:id="rId53"/>
  </sheets>
  <definedNames>
    <definedName name="_xlnm.Print_Area" localSheetId="9">'B0.06, B0.07'!$B$1:$G$41</definedName>
    <definedName name="_xlnm.Print_Area" localSheetId="8">'B0.08'!$B$1:$G$42</definedName>
    <definedName name="_xlnm.Print_Area" localSheetId="0">Garderoby!$B$1:$G$52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35" l="1"/>
  <c r="F12" i="36"/>
  <c r="E15" i="37"/>
</calcChain>
</file>

<file path=xl/sharedStrings.xml><?xml version="1.0" encoding="utf-8"?>
<sst xmlns="http://schemas.openxmlformats.org/spreadsheetml/2006/main" count="2647" uniqueCount="936">
  <si>
    <t>Symbol</t>
  </si>
  <si>
    <t>Rzut / Wymiar</t>
  </si>
  <si>
    <t>Opis</t>
  </si>
  <si>
    <t>Kolorystyka</t>
  </si>
  <si>
    <t>Ilość</t>
  </si>
  <si>
    <t>Cena Brutto</t>
  </si>
  <si>
    <t>GARDEROBY: B0.33, B0.35, B0.37, B0.39, B0.41, B0.42, B0.43, B0.47</t>
  </si>
  <si>
    <t>B1</t>
  </si>
  <si>
    <t>850x600x740 mm</t>
  </si>
  <si>
    <t>biurko na stelażu metalowym</t>
  </si>
  <si>
    <t>blat: 0168 - dąb naturalny
blat obrz.: 0168 - dąb naturalny
stelaż: M015 - biały półmat RAL 9010
uzup. 1: 9998 - brak kolor MEDIABOX-u / przepust KAB: 9998 - brak</t>
  </si>
  <si>
    <t>KN1</t>
  </si>
  <si>
    <t>348x600x586 mm</t>
  </si>
  <si>
    <t>kontener mobilny bezuchwytowy</t>
  </si>
  <si>
    <t>wieniec górny: 0067 - biały pastel
blat obrz.: 0067 - biały pastel
korpus: 0067 - biały pastel
korpus obrz.: 0067 - biały pastel
front: 0067 - biały pastel
front obrz.: 0067 - biały pastel
uzup. 1: 1024 - zamek patentowy</t>
  </si>
  <si>
    <t>K4</t>
  </si>
  <si>
    <t>533x535x754 mm</t>
  </si>
  <si>
    <t>siedzisko tworzywowe; podstawa - 4-ro ramienna metalowa</t>
  </si>
  <si>
    <t>stelaż: beżowy półmat RAL 608005
tkanina: M-61189 beżowy
siedzisko tapicerowane + poduszka                                                                               podstawa: 4 nogi mestal, nogi z rury 18 mm, stopki tworzywowe</t>
  </si>
  <si>
    <t>SZU3</t>
  </si>
  <si>
    <t>801x600x1833 mm</t>
  </si>
  <si>
    <t>szafa ubraniowa</t>
  </si>
  <si>
    <t xml:space="preserve">BLAT: 0067 - BIAŁY PASTEL BLAT OBRZ.: 0067 - BIAŁY PASTEL KORPUS: 0067 - BIAŁY PASTEL  KORPUS OBRZ.: 0067 - BIAŁY PASTEL  FRONT: 0067 - BIAŁY PASTEL  FRONT OBRZ.: 0067 - BIAŁY PASTEL  UCHWYT: 1305 - UCHWYT PRO POZIOMY BIAŁY   ZAMEK: 1064 - BEZ ZAMKA  ZAWIAS: 1026 - ZWYKLY ZAWIAS        COKÓŁ: 1053 - BEZ COKOŁU  </t>
  </si>
  <si>
    <t>S1</t>
  </si>
  <si>
    <t>1632x718x1158 mm</t>
  </si>
  <si>
    <t>sofa</t>
  </si>
  <si>
    <t>stelaż: M013 - bordowy półmat RAL 3007
tkanina: 4016 - G-64172 bordowy</t>
  </si>
  <si>
    <t>ST1</t>
  </si>
  <si>
    <t>600x600x550 zł</t>
  </si>
  <si>
    <t>OGI W  - stolik, stelaż metalowy profil 50 x 50 mm, noga drewniana</t>
  </si>
  <si>
    <t>BLAT: 0067 - BIAŁY PASTEL
BLAT OBRZ.: 0067 - BIAŁY PASTEL
STELAŻ: M015 - BIAŁY PÓŁMAT RAL 9010</t>
  </si>
  <si>
    <t>WMOB</t>
  </si>
  <si>
    <t>41x80x93-155 mm</t>
  </si>
  <si>
    <t xml:space="preserve">Mobilny wieszak na kostiumy </t>
  </si>
  <si>
    <t xml:space="preserve">                                                                                                                                                                                                                               podstawa: stal, poliestrowa powłoka proszkowa                              nakładka wykończniowa: plastikowa                                                        podkładka tworzywo polipropylenowe                                        wkładka: tworzywo poliamidowe wzmocnione</t>
  </si>
  <si>
    <t xml:space="preserve"> 1 75,93 zł</t>
  </si>
  <si>
    <t>LS_OB</t>
  </si>
  <si>
    <t>600x800</t>
  </si>
  <si>
    <t xml:space="preserve">Lustro makijażowe z oświetleniem </t>
  </si>
  <si>
    <t>szerokość: 60 cm                                                                           wysokość: 80 cm                                                                                     żarówki i oprawki wystają bezpośrednio z tafli lustra                                                                                            rama boczna lustra jest wykonana z gładkiej, białrj płyty meblowej                                                                                                                             barwa światła: biała, neutralna</t>
  </si>
  <si>
    <t>PŁ.K</t>
  </si>
  <si>
    <t xml:space="preserve">Półka na kapelusze </t>
  </si>
  <si>
    <t xml:space="preserve">półka pojedyncza wisząca                                            materiał: stal nierdzewna                                                                                                                  wysokość 15,2 cm                                                                                                         długość: 80 cm                                                                                        szerokość: 25 cm                                                                                                                                                 </t>
  </si>
  <si>
    <t>FNLO.03</t>
  </si>
  <si>
    <t>1249x36x36 mm</t>
  </si>
  <si>
    <t xml:space="preserve">Oprawa wisząca </t>
  </si>
  <si>
    <t>korpus wykończony w kolorze białym RAL 9016, srebrnym RAL 7035 metalik lub czarnym RAL 9005</t>
  </si>
  <si>
    <t>FNLO.12</t>
  </si>
  <si>
    <t>1284x36x36 mm</t>
  </si>
  <si>
    <t>korpus wykończony w kolorze białym RAL 9016, srebrnym RAL 7035 metalik lub czarnym RAL 9006</t>
  </si>
  <si>
    <t xml:space="preserve">FNLO.23 </t>
  </si>
  <si>
    <t>2478x36x36 mm</t>
  </si>
  <si>
    <t>korpus wykończony w kolorze białym RAL 9016, srebrnym RAL 7035 metalik lub czarnym RAL 9007</t>
  </si>
  <si>
    <t>FTA.02V</t>
  </si>
  <si>
    <t>902x86x72 mm</t>
  </si>
  <si>
    <t>oprwa montowana na ścianie</t>
  </si>
  <si>
    <t>aluminiowa oprawa w kolorze białym RAL 9016</t>
  </si>
  <si>
    <t xml:space="preserve">łącznik obrotowy pojedynczy, materiał tworzywo sztuczne; </t>
  </si>
  <si>
    <t>kolor RAL 9004</t>
  </si>
  <si>
    <t>8 (46)</t>
  </si>
  <si>
    <t>gniazdo pojedyncze z uziemieniem i przesłonami; materiał tworzywo sztuczne</t>
  </si>
  <si>
    <t>kolor RAL 9005</t>
  </si>
  <si>
    <t>kolor RAL 9016</t>
  </si>
  <si>
    <t xml:space="preserve">Płyty siatki cięto-ciągnionej 120x60 cm, wykonane z blachy ocynkowanej pokryterj wytrzymałą poliestrową farbą, </t>
  </si>
  <si>
    <t>kolor RAL 9017</t>
  </si>
  <si>
    <t>106,7 m2</t>
  </si>
  <si>
    <t>wykładzina linoleum</t>
  </si>
  <si>
    <t>123,5 m2</t>
  </si>
  <si>
    <t>ściana malowana niskoemisyjną farbą akrylową do wnętrz</t>
  </si>
  <si>
    <t>kolor zbliżony do NCS 0 500-N</t>
  </si>
  <si>
    <t>SPŁ</t>
  </si>
  <si>
    <t>kolor: chrom matowy</t>
  </si>
  <si>
    <t>ZWC</t>
  </si>
  <si>
    <t>350x700x340 mm</t>
  </si>
  <si>
    <t>LS</t>
  </si>
  <si>
    <t>700x1780x3 mm</t>
  </si>
  <si>
    <t>lustro wklejane                                   wymiar: 60x80 cm                                bez oświetlenia                                         ukryte uchwyty</t>
  </si>
  <si>
    <t>ZU</t>
  </si>
  <si>
    <t>600x550x120 mm</t>
  </si>
  <si>
    <t>BS</t>
  </si>
  <si>
    <t>bateria umywalkowa bezdotykowa z czujnikiem ruchu                            6V bateria litowa                       korpus wykonany z polimeru kompozytowego                           zawór zwrotny                             automatyczne spłukiwanie            osobne kanały wodne</t>
  </si>
  <si>
    <t>kolor: chrom</t>
  </si>
  <si>
    <t>PR</t>
  </si>
  <si>
    <t>279x363x103 mm</t>
  </si>
  <si>
    <t>Se</t>
  </si>
  <si>
    <t>PP</t>
  </si>
  <si>
    <t>podajnik papieru toaletowego   materiał wykonania: stal nierdzewna szczotkowana             średnica zewnętrzna: 26 cm      głębokość: 12,8 cm                      rodzaj: ścienne</t>
  </si>
  <si>
    <t>KŚ</t>
  </si>
  <si>
    <t>440x355x155 mm</t>
  </si>
  <si>
    <t>kosz na śmieci wiszący                wymiary: 44x35,5x15,5 cm       waga: 4,25 kg                       materiał: stal nierdzewna 304 szczotkowana                                  wykończenie: matowe              pojemność: 25 l                      mocowanie: 4 śruby do ściany</t>
  </si>
  <si>
    <t>DM</t>
  </si>
  <si>
    <t>dozownik mydła                         pojemność: 1l                         wymiary: 90x105x252 cm              okienko poziomu mydła            jedna doza na jedno przyciśnięcie</t>
  </si>
  <si>
    <t>SWC</t>
  </si>
  <si>
    <t>szczotka zawieszona do WC          materiał: stal nierdzewna                przeznaczona do montażu na ścianie                                  wymiary: 35x11x9 cm</t>
  </si>
  <si>
    <t>kolor: srebrny</t>
  </si>
  <si>
    <t>NT</t>
  </si>
  <si>
    <t>900x1200x2105 mm</t>
  </si>
  <si>
    <t>FND.03</t>
  </si>
  <si>
    <t>Ø 539 mm</t>
  </si>
  <si>
    <t>oprawa montowana na suficie</t>
  </si>
  <si>
    <t>kolor wykończenia: biały RAL9016, piaskowy RAL1019, azurytowy RAL5008</t>
  </si>
  <si>
    <t>FPR.01</t>
  </si>
  <si>
    <t>Ø 143 mm</t>
  </si>
  <si>
    <t>oprawa sufitowa</t>
  </si>
  <si>
    <t>kolor wykończnia: białe aluminium RAL9003</t>
  </si>
  <si>
    <t>FPR.03</t>
  </si>
  <si>
    <t>FTA.01</t>
  </si>
  <si>
    <t>602x72x86 mm</t>
  </si>
  <si>
    <t xml:space="preserve">opraw montowana na ścianie </t>
  </si>
  <si>
    <t>korpus wykończony w kolorze białym RAL 9016</t>
  </si>
  <si>
    <t>FTA.02</t>
  </si>
  <si>
    <t>902x72x86 mm</t>
  </si>
  <si>
    <t>płyty sufitowe akustyczne modułowe 60x60 o podwyższonej odporności na zawilgocenia na profilach ukrytych T24/38 wieszaki z elementem rozprężnym montaż wieszaków co 1,20m (maksymalny)</t>
  </si>
  <si>
    <t>37,78 m2</t>
  </si>
  <si>
    <t>płytki gresowe</t>
  </si>
  <si>
    <t>CHARAKTERYZATORNIA B0.34</t>
  </si>
  <si>
    <t>BL.1</t>
  </si>
  <si>
    <t>4200x600x740 mm</t>
  </si>
  <si>
    <t xml:space="preserve">                                                                                               Blat rw kolorze grafitowym i grubości 38 mm  Uchwyty do szafek montowane w poziomie, stalowe zaokrąglone na końcach, długośc uchwytu ok 17cm                                                                                   Blat wykończony laminatem  HPL, z krawędzią  wykończoną obrzeżem laserowym </t>
  </si>
  <si>
    <t>kolor zbliżony do RAL 7024 (grafitowy)</t>
  </si>
  <si>
    <t xml:space="preserve">
</t>
  </si>
  <si>
    <t>K2</t>
  </si>
  <si>
    <t>533x452x754 mm</t>
  </si>
  <si>
    <t>SZU1</t>
  </si>
  <si>
    <t>801x432x1833 mm</t>
  </si>
  <si>
    <t>szafa ubraniowo-aktowa z wieszakiem wysuwnym</t>
  </si>
  <si>
    <t>blat: 0067 - bialy pastel
blat obrz.: 0067 - biały pastel
korpus: 0067 - biały pastel
korpus obrz.: 0067 - biały pastel
front: 0067 - biały pastel
front obrz.: 0067 - biały pastel
uchwyt: 1305 - uchwyt pro poziomy biały zamek: 1064 - bez zamka zawias: 1026 - zwykły zawias cokół: 1053 - bez cokołu</t>
  </si>
  <si>
    <t>SZ2</t>
  </si>
  <si>
    <t>1000x432x1833 mm</t>
  </si>
  <si>
    <t>szafa aktowa, zamek baskwilowy</t>
  </si>
  <si>
    <t>blat: 0067 - biały pastel
blat obrz.: 0067 - biały pastel
korpus: 0067 - biały pastel
korpus obrz.: 0067 - bialy pastel
front: 0067 - biały pastel
front obrz.: 0067 - biały pastel
uchwyt: 1305 - uchwyt pro poziomy biały
zamek: 1064 - bez zamka
zawias: 1026 - zwykły zawias
cokół: 1053 - bez cokołu</t>
  </si>
  <si>
    <t xml:space="preserve">zlewozmywak z baterią; kształt: prostokątny                                                                                                  głębokość: 48 cm                                                            szerokość: 78 cm                                                                                          ociekacz: tak                                                                                                                                                                                                                        komora: 40x40x18 cm                                                                                             </t>
  </si>
  <si>
    <t>kolor: czarny</t>
  </si>
  <si>
    <t>FNLO.13</t>
  </si>
  <si>
    <t>2522x36x36 mm</t>
  </si>
  <si>
    <t>2 (5)</t>
  </si>
  <si>
    <t>POCZEKALNIA DLA AKTORÓW L0.05</t>
  </si>
  <si>
    <t>stelaż M013 - bordowy półmat RAL 3007
tkanina: 4016 - G-64172 bordowy</t>
  </si>
  <si>
    <t>S2</t>
  </si>
  <si>
    <t>1632x718x758 mm</t>
  </si>
  <si>
    <t>stelaż: M013 - bordowy półmat RAL 3007
tkanina: 4013 - G-64183 marsala blat: 9998 - brak
USB: 9998 - brak
wtyk: 3665 - nie dotyczy</t>
  </si>
  <si>
    <t>S3</t>
  </si>
  <si>
    <t>2032x718x1158 mm</t>
  </si>
  <si>
    <t>Ø 655x65 mm</t>
  </si>
  <si>
    <t xml:space="preserve">Oprawa montowana na suficie </t>
  </si>
  <si>
    <t>oprawa w kolorze białym RAL 9016</t>
  </si>
  <si>
    <t>sufit wykończony tynkiem cementowo-wapiennym gr. 1,5 cm na stropie żelbetowym</t>
  </si>
  <si>
    <t>17,7 m2</t>
  </si>
  <si>
    <t>POMIESZCZENIE WARSZTATOWE L0.01</t>
  </si>
  <si>
    <t>ST.W1</t>
  </si>
  <si>
    <t>1300x2200x830 mm</t>
  </si>
  <si>
    <t>stół warsztatowy                                                 wymiary: 130x220x83 cm                                    regulacja wysokości i poziomu stołu: tak                                                                     antypoślizgowy blat z tworzywa ABS: tak                                                                       dodatkowe centralne wzmocnienie: tak</t>
  </si>
  <si>
    <t>kolor: czarrny</t>
  </si>
  <si>
    <t>K3</t>
  </si>
  <si>
    <t>krzesło podstawa metalowa</t>
  </si>
  <si>
    <t>SZ1</t>
  </si>
  <si>
    <t>szafa aktowa, zamek</t>
  </si>
  <si>
    <t>blat: 0067 - bialy pastel
blat obrz.: 0067 - biały pastel
korpus: 0067 - biały pastel
korpus obrz.: 0067 - biały pastel
front: 0067 - biały pastel
front obrz.: 0067 - biały pastel
uchwyt: 1305 - uchwyt pro poziomy biały                                       zamek: 1025 - zamek baskwilowy           zawias: 1026 - zwykły zawias  cokół: 1053 - bez cokołu</t>
  </si>
  <si>
    <t>ZL</t>
  </si>
  <si>
    <t>1400x18x400 mm</t>
  </si>
  <si>
    <t>FAC.01</t>
  </si>
  <si>
    <t>610x50x150 mm</t>
  </si>
  <si>
    <t>gniazdo trujfazowe</t>
  </si>
  <si>
    <t>tynk wapienno-cementowy gr. 1,5 cm na stropie żelbetowym</t>
  </si>
  <si>
    <t>31,22 m2</t>
  </si>
  <si>
    <t>PORTIERNIA L0.04</t>
  </si>
  <si>
    <t>B2</t>
  </si>
  <si>
    <t>blat: 0168 - dąb naturalny
blat obrz.: 0168 - dąb naturalny
stelaż: M015 - biały półmat RAL 9010
uzup. 1: 1251 - wycięcie kablowe                kolor MEDIABOX-u / przepust KAB: 3665 - nie dotyczy</t>
  </si>
  <si>
    <t>1 150,05 xł</t>
  </si>
  <si>
    <t>UM18</t>
  </si>
  <si>
    <t>osłona płytowa</t>
  </si>
  <si>
    <t>korpus: 0168 - dąb naturalny                       korpus obrz..: 1068 - dąb naturalny             stelaż: M015 - biały półmat RAL 9010                                                            uzup. 1:1146 - uchwyt do blatu</t>
  </si>
  <si>
    <t>F1</t>
  </si>
  <si>
    <t>krzesło pracownicze</t>
  </si>
  <si>
    <t>uzup. 1:3021 - baza szara                  blat obrz.: 0067 - biały pastel               korpus: 0067 - biały pastel                      korpus obrz.: 0067 - biały pastel           front.: 0067 - biały pastel                            front obrz.: 0067 - biały pastel                   uzup. 1:1024 - zamek patentowy</t>
  </si>
  <si>
    <t>blat: 0067 - biały pastel
blat obrz.: 0067 - biały pastel
korpus: 0067 - biały pastel
korpus obrz.: 0067 - bialy pastel
front: 0067 - biały pastel
front obrz.: 0067 - biały pastel
uchwyt: 1305 - uchwyt pro poziomy biały
zamek: 1025 - zamek baskwilowy
zawias: 1026 - zwykły zawias
cokół: 1053 - bez cokołu</t>
  </si>
  <si>
    <t>FNHB.03</t>
  </si>
  <si>
    <t>2508X36X36 mm</t>
  </si>
  <si>
    <t>korpus wykończony w kolorze białym RAL 9016, srebrnym RAL 7035 metallic lub czarnym RAL 9008</t>
  </si>
  <si>
    <t>kolor RAL 9007</t>
  </si>
  <si>
    <t>11,72 m2</t>
  </si>
  <si>
    <t>BIURO WCP B0.02</t>
  </si>
  <si>
    <t>B3</t>
  </si>
  <si>
    <t>blat: 0168 - dąb naturalny
blat obrz.: 0168 - dąb naturalny
stelaż: M015 - biały półmat RAL 9010                                                       przesuw blatu: 9998 - brak
uzup. 1: 1118 - TOP ACCESS MOS X 1 szt.                                                   kolor MEDIABOX-u / przepust KAB:  M015 - biały półmat RAL 9010</t>
  </si>
  <si>
    <t>blat: 0067 - biały pastel
blat obrz.: 0067 - biały pastel
korpus: 0067 - biały pastel
korpus obrz.: 0067 - bialy pastel
front: 0067 - biały pastel
front obrz.: 0067 - biały pastel
uchwyt: 1305 - uchwyt pro poziomy biały
zamek: 1137 - zamek baskwilowy
zawias: 1026 - zwykły zawias
cokół: 1053 - bez cokołu</t>
  </si>
  <si>
    <t>FNHB.02</t>
  </si>
  <si>
    <t>2508x36x36 mm</t>
  </si>
  <si>
    <t>oprawa wisząca</t>
  </si>
  <si>
    <t>7,39 m2</t>
  </si>
  <si>
    <t>POMIESZCZENIE WIELOFUNKCYJNE B0.04</t>
  </si>
  <si>
    <t>UP2</t>
  </si>
  <si>
    <t>ustrój pochłaniający dźwięk,                        wymiary: wg indywidualnego projektu (max. szer. 1200 mm)                                 materiał: tekstylia, wełna mineralna/PET/pianka polietylenowa, listwy PVC                         współczynnik pochłaniania dźwięku: αw, max = 1,00</t>
  </si>
  <si>
    <t>kolor: fornir 01 lub  RAL 9009</t>
  </si>
  <si>
    <t>UP5</t>
  </si>
  <si>
    <t>panel akustyczny z materiału nie pylącego                                       wymiary: według indywidualnego projektu (max. wymiary 3070x2070 mm)                                                grubość: 9mm                       gęstość: 1000-4000 g/m2                       materiał: PET                                       α w,max = 1,00</t>
  </si>
  <si>
    <t>kolor: AP-10 Silver Grey</t>
  </si>
  <si>
    <t>4 m2</t>
  </si>
  <si>
    <t>URP2</t>
  </si>
  <si>
    <t>dyfuzor akkustyczny do realizowania konkretnych zadań,                        wymiary: 150x1200x40 mm (max. dłudość: 6m)                                 materiał: aluminium            współczynnik pochłaniania dźwięku: αw, max = 0,20</t>
  </si>
  <si>
    <t>kolor: RAL 9007</t>
  </si>
  <si>
    <t>UR2</t>
  </si>
  <si>
    <t>system akustyczny umożliwiający kierowanie fali dźwiąku w pożądanym kierunku                        kąt nachylenia: 7°                          wymiary: kwadrat - 600 × 600 × 98 mm
trójkąt - 600 × 520 × 93 mm
półkole - 600 × 300 × 79 mm
waga: kwadrat - do 3,9 kg
trójkąt - do 2,2 kg
półkole - do 3,3 kg
materiał: stal malowana proszkowo
płyta czołowa - HPL, PET</t>
  </si>
  <si>
    <t>kolor: dowolny</t>
  </si>
  <si>
    <t>9 m2</t>
  </si>
  <si>
    <t>FNLB.13</t>
  </si>
  <si>
    <t>2506x36x36 mm</t>
  </si>
  <si>
    <t>korpus wykończony w kolorze białym RAL 9016, srebrnym RAL 7035 metallic lub czarnym RAL 9006</t>
  </si>
  <si>
    <t xml:space="preserve">FNLB.23 </t>
  </si>
  <si>
    <t>2504x36x36 mm</t>
  </si>
  <si>
    <t>korpus wykończony w kolorze białym RAL 9016, srebrnym RAL 7035 metallic lub czarnym RAL 9007</t>
  </si>
  <si>
    <t>UP4</t>
  </si>
  <si>
    <t>57,64 m2</t>
  </si>
  <si>
    <t>REKWIZYTORNIA I KOSTIUMY B0.06, B0.07</t>
  </si>
  <si>
    <t>FAC.02</t>
  </si>
  <si>
    <t>1145x50x150 mm</t>
  </si>
  <si>
    <t>FAC.03</t>
  </si>
  <si>
    <t>oprawa w kolorze białym RAL 9017</t>
  </si>
  <si>
    <t>12,53 m2</t>
  </si>
  <si>
    <t>GARDEROBA B0.08</t>
  </si>
  <si>
    <t>2488x36x36 mm</t>
  </si>
  <si>
    <t>15,33 m2</t>
  </si>
  <si>
    <t>suszarka do rąk                       materiał obudowy: stal nierdzewna szczotkowana                              moc suszarki: do 1850 W               czas suszenia: 7s                            napięcie 230 V                          poziom hałasu 70 dB</t>
  </si>
  <si>
    <t>podajnik ręczników                       stal nierdzewna 304-szczotkowana  zamykana na kluczyk                                                          typ papieru: składany "Z"                          pojemność: 450-650 listków</t>
  </si>
  <si>
    <t>kosz na odpady higieniczne       wymiary: 24,6 cm               średnica: 22,6 cm                         pojemność: 3l                      materiał: stal nierdzewna, tworzywo sztuczne</t>
  </si>
  <si>
    <t>oprawa montowana na ścianie</t>
  </si>
  <si>
    <t>FTA.04</t>
  </si>
  <si>
    <t>1502x72x86 mm</t>
  </si>
  <si>
    <t>FNHB.12</t>
  </si>
  <si>
    <t>599x599x23 mm</t>
  </si>
  <si>
    <t>oprawa montowana w suficie</t>
  </si>
  <si>
    <t>UR3</t>
  </si>
  <si>
    <t>akustyczne panele sufitowe                    kąt nachylenia:  7°                                 wymiary: 595x59x80 mm / 595x1195x80 mm                                   waga: 1,15kg (dla mniejszego rozmiaru)                                              materiał: stal malowana proszkowo</t>
  </si>
  <si>
    <t>kolor: według projektu</t>
  </si>
  <si>
    <t>12 m2</t>
  </si>
  <si>
    <t>SA3</t>
  </si>
  <si>
    <t>zasierany sufit monolityczny niedemontowalny, płyty ze szklanej wełny mineralnej                                          Od strony widocznej pokryta tynkiem nakładanym natryskowo, 
białym lub barwionym
Strona niewidoczna płyty: specjalna trwała i efektywna membrana
Strona niewidoczna płyty: powłoka z flizeliny
Malowane, trwałe krawędzie, odporne na uszkodzenia
Odbicie światła 78%
Wskaźnik pochłaniania dźwięku αw 1,0
Reakcja na ogień: A2-s1,d0 
Klasa pochłaniania dźwięku: A</t>
  </si>
  <si>
    <t>Kolor: Biały (istnieje możliwość barwienia)</t>
  </si>
  <si>
    <t>33 m2</t>
  </si>
  <si>
    <t>13,97 m2</t>
  </si>
  <si>
    <t>OBSŁUGA WIDZA B0.25</t>
  </si>
  <si>
    <t>2000x800x740 mm</t>
  </si>
  <si>
    <t>416x600x586 mm</t>
  </si>
  <si>
    <t>610x660x1060 mm</t>
  </si>
  <si>
    <t>uzup. 1:3021 - baza szara                kolor siedziska: 4088 -V-10 szaro-brązowy                                         mechanizm: 3023 - SELF-SYNCHRO (samoważący)              podstawa: 3025 - podstawa tworzywowa szara                          podłokietnik: 3007 - podłokietnik 2D, PU                                              kółka: 3003 - kółko nq twardą powierzchnię</t>
  </si>
  <si>
    <t>11,41 m2</t>
  </si>
  <si>
    <t>11,,41 m2</t>
  </si>
  <si>
    <t>POMIESZCZENIA SOCJALNE B0.13, B0.13a</t>
  </si>
  <si>
    <t>ST.S</t>
  </si>
  <si>
    <t>1400x700x740 mm</t>
  </si>
  <si>
    <t>biurko proste na nodze drewnianej</t>
  </si>
  <si>
    <t>blat: 0067 - dąb naturalny
blat obrz.: 0067 - biały pastel
stelaż: M015 - biały półmat RAL 9010
przesów blatu: 9998 - brak
uzup. 1: 1001 - bez przelotów                         kolor MEDIABOX-u / przepust KAB: 3665 - nie dotyczy</t>
  </si>
  <si>
    <t>siedzisko tworzywowe - podstawa - 4-ro ramienna, metal malowany proszkowo, kółka, siedziako obrotowe - 360°</t>
  </si>
  <si>
    <t>kolor siedziska: 3421 - bordowy RAL3007
stelaż: M013 - bordowy półmat RAL 3007
kółka: 3002 - kółko na twardą powierzchnię</t>
  </si>
  <si>
    <t>kolor siedziska: 4163 - beżowy RAL 608005                                              stelaż: M030 - beżowy półmat RAL 608005                                               kółka: 3002 - kółko na twardą powierzchnię</t>
  </si>
  <si>
    <t>S4</t>
  </si>
  <si>
    <t>1860x650x760 mm</t>
  </si>
  <si>
    <t>stelaż: M013 - bordowy półmat RAL 3007                                               tkanina: 4016 - G-64172 bordowy</t>
  </si>
  <si>
    <t>stelaż: M030 - beżowy półmat RAL 608005                                               tkanina: 4013 - G-64183 marsala</t>
  </si>
  <si>
    <t>600x600x550 mm</t>
  </si>
  <si>
    <t>stolik, stelaż metalowy profil 50x50 mm, noga drewniana</t>
  </si>
  <si>
    <t>blat: 0067 - biały pastel                         blat obrz.: 0067 - biały pastel                stelaż: M015 - biały półmat RAL 9010</t>
  </si>
  <si>
    <t>F2</t>
  </si>
  <si>
    <t>700x650x760 mm</t>
  </si>
  <si>
    <t>fotel</t>
  </si>
  <si>
    <t>stelaż: M030 - beżowy półmat RAL 608005                                               tkanina: 3981 - MC - 13 beżowy</t>
  </si>
  <si>
    <t>L</t>
  </si>
  <si>
    <t>600x600x1850 mm</t>
  </si>
  <si>
    <t>lodówka z zamrażalnikiem</t>
  </si>
  <si>
    <t>klasa energetyczna: E                  roczne zużycie prądu: 233 kWh     pojemność użytkowa chłodziarki: 210 l                                             pojemność użytkowa zamrażarki: 83 l                                               poziom hałasu: 40 dB                  zasilanie: 230 V</t>
  </si>
  <si>
    <t>M</t>
  </si>
  <si>
    <t>405x850x293 mm</t>
  </si>
  <si>
    <t>mikrofalówka                     pojemność: 20 l                     sposób otwierania drzwi: w lewo wymiary: 35x44x25.9 cm     średnica talerza obrotowego: 25,5 cm                                              talerz: tak                              wykończenie wnętrza: emalia      moc mikrofal: 700                         moc grilla: 1000</t>
  </si>
  <si>
    <t>ZM</t>
  </si>
  <si>
    <t>600x850x625 mm</t>
  </si>
  <si>
    <t>zmywarka                                    panel sterujący: zewnętrzny    wyświetlacz elektroniczny: LED wykończenie dna zmywarki: stal nierdzewna                               klasa energetyczna: E              zużycie wody - cykl: 10,5 l          zużycie energii - cykl: 0.94 kWh poziom hałasu: 49 dB                klasa zmywania: A</t>
  </si>
  <si>
    <t>W</t>
  </si>
  <si>
    <t>300x1200x365 mm</t>
  </si>
  <si>
    <t>dystrybutor wody                        wskaźnik dla rodzaju wody: 2 rodzaje filtrowania niegazowana, filtrowana gorąca                        waga: 22 kg                               wydajność: 400 l                    certyfikat: CE</t>
  </si>
  <si>
    <t>CZ</t>
  </si>
  <si>
    <t>czajnik elektryczny                        pojemność 1, l                            moc: 2200 W                             wykonanie: szkło-stal płytowa     filtr antyosadowy: tak               element grzejny: płaska grzałka płytowa                                     funkcje dodatkowe: automatyczny wyłącznik po zagotowaniu wody, podświetlane wnętrze czajnika, uchylna pokrywa, zabezpieczenie przed wygotowaniem</t>
  </si>
  <si>
    <t>ZABK</t>
  </si>
  <si>
    <t>zabudowa kuchenna                  szafki dolne + górne                  długość zabudowy 417 cm</t>
  </si>
  <si>
    <t>FNLO.23</t>
  </si>
  <si>
    <t>blat: 0067 - biały pastel                         blat obrz.: 0067 - biały pastel                stelaż: M015 - biały półmat RAL 9010                                          przesuw blatu: 9998 - brak       uzup. 1:1001 - bez przelotów    kolor MEDIABOX-u/przepustu kab: 3665 - nie dotyczy</t>
  </si>
  <si>
    <t>kolor siedziska: 4163 - beżowy RAL 608005                                   stelaż: M030 - beżowy półmat RAL 608005</t>
  </si>
  <si>
    <t>dystrybutor wody                   wskażnik dla rodzaju wody: 2 rodzaje: filtrowana niegazowana, filtrowana gorąca                          waga: 22 kg                          wydajność: 400 l                    certyfikaty: CE</t>
  </si>
  <si>
    <t>tynk cementowo-wapienny gr. 1,5 cm na stropie żelbetowym</t>
  </si>
  <si>
    <t>ST.W2</t>
  </si>
  <si>
    <t>750x800x1800 mm</t>
  </si>
  <si>
    <t xml:space="preserve">                                                                                                                                    </t>
  </si>
  <si>
    <t>siedzisko tworzywowe; podstawa - 4-ro ramienna, metal malowany proszkowo, kółka, siedzisko obrotowe - 360°</t>
  </si>
  <si>
    <t>1254x36x36 mm</t>
  </si>
  <si>
    <t xml:space="preserve">FNHB.23 </t>
  </si>
  <si>
    <t>33,20 m2</t>
  </si>
  <si>
    <t>PRALNIA L2.05</t>
  </si>
  <si>
    <t>680x742x1040 mm</t>
  </si>
  <si>
    <t>pralka przemysłowa:                                                                                                                                                                              pompa spustowa                                                                                              moc całkowita: 6,25 kW                                                                                       napięcie: 400 V                                                                                                prądkość obrotowa: 1.250                                                                                         pojemność: 10 kg                                                                                              wymiary bębna: średnica 532 mm, głębokość: 425 mm</t>
  </si>
  <si>
    <t>795x970x1290 mm</t>
  </si>
  <si>
    <t xml:space="preserve">suszarka przemysłowa: wymiary drzwi: 612 mm                                                                                                                                                                  wymiary bębna: 76,1 x 66 cm                                                                                       objętość: 1,3 m3                                                                                                                   zużycie energii: 12 kW                                                                         pojemność ładunku: 15 kg                                                                                                             odparowanie wody: 7-9 l/h </t>
  </si>
  <si>
    <t xml:space="preserve">             </t>
  </si>
  <si>
    <t>STANDARD - szafa aktowa, zamek baskwilowy</t>
  </si>
  <si>
    <t>FCA.02</t>
  </si>
  <si>
    <t>1145x150x50 mm</t>
  </si>
  <si>
    <t>oprwa montowana na suficie</t>
  </si>
  <si>
    <t>10,45 m2</t>
  </si>
  <si>
    <t>POKOJE GOŚCINNE B0.30, B0.32</t>
  </si>
  <si>
    <t>ŁP</t>
  </si>
  <si>
    <t>2090x1030x640 mm</t>
  </si>
  <si>
    <t>łóżko pojedyncze; wymiary: 209x103x64 cm; rozmiar materaca: 90x200 cm; materiał wykonania: drewno</t>
  </si>
  <si>
    <t>wybarwienia: jasne drewnopodobne</t>
  </si>
  <si>
    <t>SZN</t>
  </si>
  <si>
    <t>330x500x270 mm</t>
  </si>
  <si>
    <t>Szafka nocna z dwoma szufladami; długość: 33cm; wysokość 50cm; szerokość: 27cm; głębokość: 26cm; materiał: MDF</t>
  </si>
  <si>
    <t xml:space="preserve">                                                                                                                   kolor dominujący: biaały                </t>
  </si>
  <si>
    <t>FPS.02</t>
  </si>
  <si>
    <t>tynk cementowo-wapienny gr. 1,5 cm na stropie żęlbetowym</t>
  </si>
  <si>
    <t>16,8 m2</t>
  </si>
  <si>
    <t>WUBR</t>
  </si>
  <si>
    <t>BL.3</t>
  </si>
  <si>
    <t>FNLO.24</t>
  </si>
  <si>
    <t>1888x36x36 mm</t>
  </si>
  <si>
    <t>FNLO.25</t>
  </si>
  <si>
    <t>2341x36x36 mm</t>
  </si>
  <si>
    <t>32,58 m2</t>
  </si>
  <si>
    <t>FOYER S0.08</t>
  </si>
  <si>
    <t>P1</t>
  </si>
  <si>
    <t>B_MOB</t>
  </si>
  <si>
    <t>stół z blatem składanym</t>
  </si>
  <si>
    <t>blat: 0008 - czarny                                   blat obrz: 0008 - czarny                 stelaż: M115 - czarny półmat RAL 9005                                         kolor MEDIABOX-u/przepustu kab: 1005 - bez MEDIABOX-u</t>
  </si>
  <si>
    <t>620x620x850 mm</t>
  </si>
  <si>
    <t>uzup. 1:3021 - baza szara          kolor siedziska: 4088 -V-10 szaro-brązowy                              mechanizm: 3023 - SELF-SYNCHRO (samoważący)         podstawa: 3025 - podstawa tworzywowa szara           podłokoietnik: 3007 - podłokietnik 2D, PU                                        kółka: 3003 - kółko na twardą powierzchnię</t>
  </si>
  <si>
    <t>97,71 m2</t>
  </si>
  <si>
    <t>351,94 m2</t>
  </si>
  <si>
    <t>WEJŚCIE GŁÓWNE B0.23</t>
  </si>
  <si>
    <t xml:space="preserve">sofa </t>
  </si>
  <si>
    <t>FPRO.02</t>
  </si>
  <si>
    <t>Ø 550 mm</t>
  </si>
  <si>
    <t>FV.01</t>
  </si>
  <si>
    <t>FV.02</t>
  </si>
  <si>
    <t xml:space="preserve">oprawa wisząca </t>
  </si>
  <si>
    <t>FV.03</t>
  </si>
  <si>
    <t>34,43 m2</t>
  </si>
  <si>
    <t>sufit podwieszany płyty GKF gr. 1,25 na profilach CD 60 co 40 cm</t>
  </si>
  <si>
    <t>41,82 m2</t>
  </si>
  <si>
    <t>76,25 m2</t>
  </si>
  <si>
    <t>SALA GŁÓWNA S0.15</t>
  </si>
  <si>
    <t>Składany fotel audytoryjny z podłokietnikami                                                              - Szerokość osiowa 560mm
- Głębokość po podniesieniu siedziska 355mm
- Głębokość po opuszczeniu siedziska 685mm
- Wysokość 900mm
- Długość podłokietnika złożonego 240mm
- Długość podłokietnika rozłożonego 400mm</t>
  </si>
  <si>
    <t>URP1</t>
  </si>
  <si>
    <t>137,00 m2</t>
  </si>
  <si>
    <t>UP1</t>
  </si>
  <si>
    <t>75,00 m2</t>
  </si>
  <si>
    <t>109,00 m2</t>
  </si>
  <si>
    <t>wykładzina dywanowa</t>
  </si>
  <si>
    <t>393,34 m2</t>
  </si>
  <si>
    <t>SALA KAMERALNA L0.06</t>
  </si>
  <si>
    <t>tynk cemontowo-wapienny gr. 1,5 cm na stropie żelbetowym</t>
  </si>
  <si>
    <t>kolor RAL 9010</t>
  </si>
  <si>
    <t>136,84 m2</t>
  </si>
  <si>
    <t>ZAPLECZE GASTRONOMI B0.28</t>
  </si>
  <si>
    <t>zabudowa kuchenna</t>
  </si>
  <si>
    <t>PG</t>
  </si>
  <si>
    <t>FNHB.13</t>
  </si>
  <si>
    <t>1226x118x325 mm</t>
  </si>
  <si>
    <t>32,55 m2</t>
  </si>
  <si>
    <t>GASTRONOMIA B0.27</t>
  </si>
  <si>
    <t>707,5x64,5 mm</t>
  </si>
  <si>
    <t>69,18 m2</t>
  </si>
  <si>
    <t>ARCHIWUM, MAGAZYN NA PLAKATY B0.20, B020A</t>
  </si>
  <si>
    <t>PL_ROLL</t>
  </si>
  <si>
    <t>1000x400x700 mm</t>
  </si>
  <si>
    <t>szafka do przechowywania plakatów A0 w rulonach                          wykonany z płyty laminowanej                 na stojaku można przechowywać jednocześnie 10 map i plansz</t>
  </si>
  <si>
    <t>PL_PION</t>
  </si>
  <si>
    <t>100x400x700 mm</t>
  </si>
  <si>
    <t>szyna do przechowywania plakatów A0 w pionie</t>
  </si>
  <si>
    <t>REG2</t>
  </si>
  <si>
    <t>1830x1000x400 mm</t>
  </si>
  <si>
    <t>regał stacjonarny</t>
  </si>
  <si>
    <t>REG3</t>
  </si>
  <si>
    <t>94,50 m2</t>
  </si>
  <si>
    <t>GABINET PIERWSZEJ POMOCY S0.11</t>
  </si>
  <si>
    <t>kolor siedziska: 4163 - beżowy RAL608005
stelaż: M030 - beżowy półmat RAL608005
kółka: 3002 - kółko na twardą powierzchnię</t>
  </si>
  <si>
    <t>520x1880x560 mm</t>
  </si>
  <si>
    <t>kozetka lekarska                               materiał stelaża: stal                  dopuszczalne obciążenie: 120 kg     regulacja kąta nachylenia zagłówka: 40°                                                    wymiary: 520x1880x560 mm      uchwyt na rolkę papieru</t>
  </si>
  <si>
    <t>5,41 m2</t>
  </si>
  <si>
    <t>POMIESZCZENIA BIUROWE B1.21</t>
  </si>
  <si>
    <t>1600x700x740 mm</t>
  </si>
  <si>
    <t>blat: 0168 - dąb naturalny
blat obrz.: 0168 - dąb naturalny
stelaż: M015 - biały półmat RAL 9010
przesuw blatu: 9998 - brak uzup.   1: 1251 - wycięcie kablowe kolor mediaboox-u / przepustu kab: 3665 - nie dotyczy</t>
  </si>
  <si>
    <t>UM14</t>
  </si>
  <si>
    <t>korpus: 0168 - dąb naturalny
korpus obrz.: 0168 - dąb naturalny
stelaż: M015 - biały półmat RAL 9010
uzup. 1: 1146 - uchwyt do blatu</t>
  </si>
  <si>
    <t>uzup. 1: 3021 - baza szara
kolor siedziska: 4088 - V-10 szaro-brązowy
mechanizm: 3023 - self-synchro (samoważący)
podstawa: 3025 - podstawa tworzywowa szara
podłokietnik: 3007 - podłokietnik 2D, PU
kółka: 3003 - kółko na twardą powierzchnię</t>
  </si>
  <si>
    <t>blat: 0168 - dąb naturalny
blat obrz.: 0168 - dąb naturalny
korpus: 0168 - dąb naturalny
korpus obrz.: 0168 - dąb naturalny
front: 0168 - dąb naturalny
front obrz.: 0168 - dąb naturalny
uchwyt: 9998 - brak
zamek: 9998 - brak
cokół: 9998 - brak</t>
  </si>
  <si>
    <t>korpus wykończony w kolorze białym RAL 9016, srebrnym RAL 7035 metallic lub czarnym RAL 9005</t>
  </si>
  <si>
    <t>Płyty siatki cięto-ciągnionej 120x60 cm, wykonane z blachy ocynkowanej pokryterj wytrzymałą poliestrową farbą</t>
  </si>
  <si>
    <t>6.65 m2</t>
  </si>
  <si>
    <t>SEKRETRIAT B1.22</t>
  </si>
  <si>
    <t>B4</t>
  </si>
  <si>
    <t>800x432x1833 mm</t>
  </si>
  <si>
    <t>blat: 0067 - biały pastel
blat obrz.: 0067 - biały pastel
korpus: 0067 - biały pastel
korpus obrz.: 0067 - bialy pastel
front: 0067 - biały pastel
front obrz.: 0067 - biały pastel
uchwyt: 3494 - bez uchwytu
zamek: 1024 - zamek patentowy
cokół: 1053 - bez cokołu</t>
  </si>
  <si>
    <t>K1</t>
  </si>
  <si>
    <t>siedzisko tapicerowane; podstawa - 4-ro ramienna aluminiowa - malowana proszkowo, kółka; siedzisko obrotowe - 360°</t>
  </si>
  <si>
    <t>20,79 m2</t>
  </si>
  <si>
    <t>GABINET DYREKTORA B1.23</t>
  </si>
  <si>
    <t>BM</t>
  </si>
  <si>
    <t>2278x2080x740 mm</t>
  </si>
  <si>
    <t xml:space="preserve">                                                                                                                                                                      blat: 0172 - dąb bursztynowy
blat obrz.: 0172 - dąb bursztynowy
korpus: 0172 - dąb bursztynowy
noga: 0188 - biały mat
front: 0172 - dąb bursztynowy
front obrz.: 0172 - dąb bursztynowy
mediabox: 1150 - mediaport S91E PL/FR X 1 SZT.
uzup. 1: 9998 - brak kolor mediabox-u / przepust kablowy: 9998 - brak</t>
  </si>
  <si>
    <t>650x650x1200 mm</t>
  </si>
  <si>
    <t>kolor siedziska: 4034 - C-05 szary
kolor op. pleców: 3143 - R-60025 grafitowy
mechanizm: 3014 - auto synchro
podstawa: 3004 - podstawa aruminium polerowane polerowane zagłówek: 3012 - zagłówek regulowany
podłokietnik: 3018 - podłokietnik 3D-V3, PU
podparcie lędźw.: 3010 - podparcie lędźwowe regulowane
kółka: 3001 - kółka na miękką powierzchnię</t>
  </si>
  <si>
    <t>tkanina: 4012 - G-60079 szary
kółka: 3000 - kółko na miękką powierzhnię
kolor podstawy: M016 - perłowy biały półmat RAL 1013</t>
  </si>
  <si>
    <t>blat: 0067 - bialy pastel
blat obrz.: 0067 - biały pastel
korpus: 0067 - biały pastel
korpus obrz.: 0067 - biały pastel
front: 0067 - biały pastel
front obrz.: 0067 - biały pastel
uchwyt: 1305 - uchwyt pro poziomy biały
zamek: 1137 - zamek baskwilowy
zawias: 1026 - zwykły zawias
cokół: 1053 - bez cokołu</t>
  </si>
  <si>
    <t>SZ5</t>
  </si>
  <si>
    <t>916x418x2077 mm</t>
  </si>
  <si>
    <t>szafa aktowa</t>
  </si>
  <si>
    <t>blat: 0172 - dąb bursztynowy
blat obrz.: 0172 - dąb bursztynowy
korpus: 0172 - dąb bursztynowy
korpus obrz.: 0172 - dąb bursztynowy
front: 0073 - biały połysk RAL 9003
front obrz.: 0073 - biały połysk RAL 9003</t>
  </si>
  <si>
    <t>SZ6</t>
  </si>
  <si>
    <t>980x418x1280 mm</t>
  </si>
  <si>
    <t>szafa gabonetowa, szuflady na zawieszki</t>
  </si>
  <si>
    <t>ST5</t>
  </si>
  <si>
    <t>1200x1200x740 mm</t>
  </si>
  <si>
    <t>stolik z blatem płytowym</t>
  </si>
  <si>
    <t xml:space="preserve">blat: 0172 - dąb bursztynowy            blat obrz.: 0172 - dąb bursztynowy   stelaż M015 - biały półmat RAL 9010  </t>
  </si>
  <si>
    <t>stelaż M030 - beżowy półmat RAL 608005                                              tkanina: 3981 - MC-13 beżowy</t>
  </si>
  <si>
    <t>stelaż M030 - bordowy półmat RAL 3007                                              tkanina: 3981 - MC-19 bordowy</t>
  </si>
  <si>
    <t>POMIESZCZENIA BIUROWE: B1.24, B1.25, B1.26</t>
  </si>
  <si>
    <t>blat: 0168 - dąb naturalny
blat obrz.: 0168 - dąb naturalny
stelaż: M015 - biały półmat RAL 9010                                       przesuw blatu: 9998 - brak
uzup. 1: 1251 - wycięcie kablowe kolor MEDIABOX-u / przepust KAB: 3665 - nie dotyczy</t>
  </si>
  <si>
    <t>korpus: 0168 - dąb naturalny       korpus obrz.: 0168 - dąb naturalny  stelaż M015 - biały półmat RAL 9010                                              uzup.1: 1146 - uchwyt do blatu</t>
  </si>
  <si>
    <t xml:space="preserve">uzup. 1: 3021 - baza szara              kolor siedziska: 4088 - V - 10 szaro-brązowy                            mechanizm: 3023 - SELF - synchro (samoważący)                               podstawa: 3025 - podstawaa tworzywa szara                                 podłokietnik: 3007 - podłokietnik 2D, PU                                         kółka: 3003 - kółko na twardą / miękką powierzchnię </t>
  </si>
  <si>
    <t>blat: 0067 - bialy pastel
blat obrz.: 0067 - biały pastel
korpus: 0067 - biały pastel
korpus obrz.: 0067 - biały pastel
front: 0067 - biały pastel
front obrz.: 0067 - biały pastel
uchwyt: 1305 - uchwyt pro poziomy biały                                                                                                                                                  zamek: 1025 - zamek baskwilowy                                                                                                                                                                  zawias: 1026 - zwykły zawias                                                                                                                                                                           cokół: 1053 - bez cokołu</t>
  </si>
  <si>
    <t>61,44 m2</t>
  </si>
  <si>
    <t>POMIESZCZENIA BIUROWE: B1.29, B1.30, B1.31, B1.32, B1.33, B1.34, B1.35, B1.36, B1.37, B1.38, B1.39</t>
  </si>
  <si>
    <t>blat: 0168 - dąb naturalny
blat obrz.: 0168 - dąb naturalny
stelaż: M015 - biały półmat RAL 9010
przesuw blatu: 9998 - brak        kolor MEDIABOX-u / przepust KAB: 365 - nie dotyczy</t>
  </si>
  <si>
    <t>blat: 0168 - dąb naturalny
blat obrz.: 0168 - dąb naturalny
stelaż: M015 - biały półmat RAL 9010
przesuw blatu: 9998 - brak        kolor MEDIABOX-u / przepust KAB:M015 - biały półmat RAL 9010</t>
  </si>
  <si>
    <t>uzup. 1.: 3021 - baza szra             kolor siedziska: 4088 - V-10 szaro-brązowy                                       mechanizm: 3023 - SELF - SYNCHRO (samoważący)                podstawa: 3025 - podstawa tworzywowa szara                                  podłokietnik: 3007 - podłokietnik 2D, PU                                                  kółka: 3003 - kółko na twardą powierzchnię</t>
  </si>
  <si>
    <t>szafa ubraniowo - aktowa z wieszakiem wysuwanym</t>
  </si>
  <si>
    <t>blat: 0067 - biały pastel
blat obrz.: 0067 - biały pastel
korpus: 0067 - biały pastel
korpus obrz.: 0067 - bialy pastel
front: 0067 - biały pastel
front obrz.: 0067 - biały pastel
uchwyt: 1305 - uchwyt pro poziomy biały
zamek: 1137 - zamek beskwilowy
zawias: 1026 - zwykły zawias
cokół: 1053 - bez cokołu</t>
  </si>
  <si>
    <t>szafka aktowa z drzwiami przesuwnymi</t>
  </si>
  <si>
    <t>szafka aktowa , zamek beskwilowy</t>
  </si>
  <si>
    <t>SZ4</t>
  </si>
  <si>
    <t>szafa aktowa, zamek beskwilowy</t>
  </si>
  <si>
    <t>blat: 0067 - biały pastel               blat obrz.: 0067 - biały pastel        stelaż: M015 - biały półmat RAL 9010</t>
  </si>
  <si>
    <t>stelaż: M030 - beżowy półmat RAL 608005
tkanina: 3981 - MC-13 beżowy</t>
  </si>
  <si>
    <t>siedzisko tapicerowane, podstawa - 4-ro ramienna aluminiowa - malowana proszkowo, kółka; siedzisko obrotowe - 360°</t>
  </si>
  <si>
    <t>tkanina: 4013 - G-64 183 MARSALA                                    kółka: 3000 - kółko na miękką powierzchnię                                           kolor podstawy: M013 - bordowy półmat RAL 3007</t>
  </si>
  <si>
    <t>174,87 m2</t>
  </si>
  <si>
    <t>POMIESZCZENIA BIUROWE: B1.41, B1.42</t>
  </si>
  <si>
    <t>B3D</t>
  </si>
  <si>
    <t>1000x600x740 mm</t>
  </si>
  <si>
    <t>blat: 0168 - dąb naturalny
blat obrz.: 0168 - dąb naturalny
stelaż: M015 - biały półmat RAL 9010
uzup. 1:1251 - wycięcie kablowe                                  kolor MEDIABOX-u / przepust KAB:3665 - nie dotyczy</t>
  </si>
  <si>
    <t>1 537,50 m2</t>
  </si>
  <si>
    <t>2000x800x7400 mm</t>
  </si>
  <si>
    <t>1800x18x400 mm</t>
  </si>
  <si>
    <t>korpus: 0168 - dąb naturalny                               korpus obrz.: 0168 - dąb naturalny                                                              stelaż M015 - biały półmat RAL 9010                                                 uzup. 1:1146 - uchwyt do blatu</t>
  </si>
  <si>
    <t>szafa aktowa zamek</t>
  </si>
  <si>
    <t>7000x650x760 mm</t>
  </si>
  <si>
    <t>620x620x850</t>
  </si>
  <si>
    <t>SALA KONFERENCYJNA B1.43</t>
  </si>
  <si>
    <t>ST.K4</t>
  </si>
  <si>
    <t>stół konferencyjny</t>
  </si>
  <si>
    <t>blat: 0067 - biały pastel                          blat obrz.: 0067 - biały pastel                        wstawka: 0168 - dąb naturalny             wstawka obrz.: 0168 - dąb naturalny                                                     stelaż: M015 - biały półautomat RAL 9010                                                     uzup. 1:1005 - bez mediabox-u                          kolor mediabox-u / przepustu kab.: 3665 - nie dotyczy</t>
  </si>
  <si>
    <t>K5</t>
  </si>
  <si>
    <t>siedzisko-oparcie, zagłówek - sklejka lub tkanina, podstawa - 4-ro ramienna metal malowany proszkowo, kółka</t>
  </si>
  <si>
    <t>siedzisko: 3666 - siedzisko sklejka     kolor podstawy: M013 - bordowy półmat RAL 3007                                kolor oparcie + siedzisko: M020 - sklejka - bordowy RAL 3007            kolor podstawowy: 3665 - nie dotyczy                                                         kolor oparcie + siedzisko: 3665 - nie dotyczy                                                              kółka: 3001- kółko na miękką powierzchnię</t>
  </si>
  <si>
    <t>siedzisko: 3666 - siedzisko sklejka     kolor podstawy: M030 - beżowy półmat RAL 608005                                kolor oparcie + siedzisko: M020 - sklejka - beżowy RAL 608005            kolor podstawowy: 3665 - nie dotyczy                                                           kolor oparcie + siedzisko 3665 - nie dotyczy                                                         kółka: 3001- kółko na miękką powierzchnię</t>
  </si>
  <si>
    <t>blat: 0168 - dąb naturalny                   blat obrz.: 0168 - dąb naturalny                 korpus: 0067 - biały pastel                       korpus obrz.: 0067 - biały pastel             front: 0067 - biały pastel                           front obrz.: 0067 - biały pastel                    uchwyt: 1305 - uchwyt pro poziomy biały                                                      zamek: 1025 - zamek baskwilowy           zawias: 1026 - zwykły zawias                   cokół: 1053 - bez cokołu</t>
  </si>
  <si>
    <t>SZ.TV</t>
  </si>
  <si>
    <t>komoda gabinetowa, wieniec górny i front ze szkła</t>
  </si>
  <si>
    <t>blat: 0161 - szkło białe</t>
  </si>
  <si>
    <t>TAB.MM</t>
  </si>
  <si>
    <t>monitor LCD</t>
  </si>
  <si>
    <t>przekątna: 55 cali                           panel: IPS LED                          rozdzielczość fizyczna: 3840 x 2160 (4K)                                wygląd: cienki ramki                     obudowa: metal                           format obrazu: 16:9                      czas reakcji: 8 ms                    orientacja:pozioma, pionowa</t>
  </si>
  <si>
    <t>14,80 m2</t>
  </si>
  <si>
    <t>POMIESZCZENIA BIUROWE B1.44, B1.45</t>
  </si>
  <si>
    <t>korpus: 0168 - dąb naturalny       korpus obrz.: 0168 - dąb naturalny                                        stelaż: M015 - biały półmat RAL 9010                                                uzup. 1:1146 - uchwyt do blatu</t>
  </si>
  <si>
    <t>siedzisko tworzywowe; podstawa - 4-ro ramienna, metal malowany proszkowo, kółka kółka: 3000 - kółko na miękką powierzchnię, siedzisko obrotowe - 360°</t>
  </si>
  <si>
    <t>tkanina: 4013 - G-64183 MARSALA                                                                                 kolor podstawy: M013 - bordowy półmat RAL 3007</t>
  </si>
  <si>
    <t>33,26 m2</t>
  </si>
  <si>
    <t>KUCHNIA B1.48</t>
  </si>
  <si>
    <t>lodówka z zamrażalnikiem                              klasa  energetyczna: E                                    roczne zużycie prądu: 233 kWh                        pojemność użytkowa chłodziarki: 210 l   pojemność użytkowa zamrażarki: 83 l                   poziom hałasu: 40 dB                                         zasilanie: 230 V</t>
  </si>
  <si>
    <t>mikrofalówka                                                     pojemność:20 l                                                   spsób otwierania drzwi: w lewo                wymiary: 35x44x25,9 cm                            średnica talerza obrotowego: 25,5 cm     talerz: tak                                                                wykończenie wnętrza: emalia                          moc mikrofal: 700                                               moc grilla: 1000</t>
  </si>
  <si>
    <t>zmywarka,                                           panel sterujący: zewnętrzny                wyświetlacz elektroniczny: LED               wykonanie dla zmywarki: stal nierdzewna                                         klasa energetyczna: E                                             zużycie wody - cykl: 10,5 litra                   zużycie energii - cykl: 0,94 kWh            poziom hałasu: 49 dB                                         klasa zmywania: A</t>
  </si>
  <si>
    <t>ZL_2</t>
  </si>
  <si>
    <t>zabudowa kuchenna, szafki dolne + górne, długość zabudowy 281cm</t>
  </si>
  <si>
    <t>6,43 m2</t>
  </si>
  <si>
    <t>NK</t>
  </si>
  <si>
    <t>U2</t>
  </si>
  <si>
    <t>uchwyt prosty                               długość: 90 cm                                 średnica uchwytu: 25 mm                typ uchwytu: prosty                        sposób montażu: przykręcany      dopuszczalne maksymalne obciążenie - 120 kg</t>
  </si>
  <si>
    <t>kolor uchwytu: stal nierdzewna</t>
  </si>
  <si>
    <t>U3</t>
  </si>
  <si>
    <t>600x500x6 mm</t>
  </si>
  <si>
    <t>korpus wykończony w kolorze białym RAL 9017</t>
  </si>
  <si>
    <t>SALA JĘZYKOWA B1.04</t>
  </si>
  <si>
    <t>biurko proste</t>
  </si>
  <si>
    <t>49,16 m2</t>
  </si>
  <si>
    <t>KLUB SENIORA B1.05</t>
  </si>
  <si>
    <t>1600 x700x740</t>
  </si>
  <si>
    <t>blat: 0168 - dąb naturalny              blat obrz.: 0168 - dąb naturalny      stelaż: M015 - biały półmat RAL9010                                    przesuw blatu: 9998 - brak            uzup. 1:1251 - wycięcie kablowe   kolor MEDIABOX-u / przepustu kab: 3665 - nie dotyczy</t>
  </si>
  <si>
    <t>ST4</t>
  </si>
  <si>
    <t>49,07 m2</t>
  </si>
  <si>
    <t>SALA WIELOFUNKCYJNA B1.06</t>
  </si>
  <si>
    <t>ST.K3</t>
  </si>
  <si>
    <t>405x85x293 mm</t>
  </si>
  <si>
    <t>P</t>
  </si>
  <si>
    <t>595x599x566 mm</t>
  </si>
  <si>
    <t>38 m2</t>
  </si>
  <si>
    <t>ADMINISTRACJA B1.10</t>
  </si>
  <si>
    <t>1800x800x740 mm</t>
  </si>
  <si>
    <t>blat: 0168 - dąb naturalny
blat obrz.: 0168 - dąb naturalny
stelaż: M015 - biały półmat RAL 9010
przesuw blatu: 9998 - brak      uzup. 1: 1251 - wycięcie kablowe                   kolor MEDIABOX-u / przepust KAB: 3665 - nie dotyczy</t>
  </si>
  <si>
    <t>blat: 0168 - dąb naturalny
blat obrz.: 0168 - dąb naturalny
stelaż: M015 - biały półmat RAL 9010
przesuw blatu: 9998 - brak      uzup. 1: 1118 - TOP ACCESS M05 x 1 szt.                                      kolor MEDIABOX-u / przepust KAB: M015 - biały półmat RAL9010</t>
  </si>
  <si>
    <t>1256x36x36 mm</t>
  </si>
  <si>
    <t>15,35 m2</t>
  </si>
  <si>
    <t>SALA WARSZTATOWA B1.14</t>
  </si>
  <si>
    <t>POM. BIUROWE B1.15</t>
  </si>
  <si>
    <t>14,60 m2</t>
  </si>
  <si>
    <t>POM. MAGAZYNOWE ZA STANOWISKIEM PRACY B1.16</t>
  </si>
  <si>
    <t>11,85 m2</t>
  </si>
  <si>
    <t>KOMUNIKACJA B1.20</t>
  </si>
  <si>
    <t>BL.2</t>
  </si>
  <si>
    <t>blat na wymiar                                     długość całkowita: 280 cm               szrokość: 60 cm                                     blat w kolorze grafitowym i grubośći 38mm                                                       wykończony laminatem HPL,  zkrawędzią wykończoną obrzeżem lasedowym</t>
  </si>
  <si>
    <t>kolor: zbliżony do RAL 7024 (grafitowy)</t>
  </si>
  <si>
    <t>FNLO.02</t>
  </si>
  <si>
    <t>17,89 m2</t>
  </si>
  <si>
    <t>HOL B1.07</t>
  </si>
  <si>
    <t>145,86 m2</t>
  </si>
  <si>
    <t>SALA PRÓB CHOREOGRAFICZNYCH L2.07</t>
  </si>
  <si>
    <t>FNCHO.31</t>
  </si>
  <si>
    <t>FNCHO.32</t>
  </si>
  <si>
    <t>SA2</t>
  </si>
  <si>
    <t>dźwiękochłonne płyty sufitowe             materiał wykonania: PET                        sposób montażu: z widoczną krawędzią/ z niewidoczną krawędzią</t>
  </si>
  <si>
    <t>42,78 m2</t>
  </si>
  <si>
    <t>23 m2</t>
  </si>
  <si>
    <t>35 m2</t>
  </si>
  <si>
    <t>27 m2</t>
  </si>
  <si>
    <t>FNCLO.12</t>
  </si>
  <si>
    <t>FNCLO.32</t>
  </si>
  <si>
    <t>116,96 m2</t>
  </si>
  <si>
    <t>parkiet dębowy</t>
  </si>
  <si>
    <t>(posadzka?)</t>
  </si>
  <si>
    <t>NT_1</t>
  </si>
  <si>
    <t>900x900x2105 mm</t>
  </si>
  <si>
    <t xml:space="preserve">umywalka                                     wymiary: 55x46 cm z otworem                     </t>
  </si>
  <si>
    <t xml:space="preserve">bateria umywalkowa </t>
  </si>
  <si>
    <t xml:space="preserve">przycisk spłukujący    </t>
  </si>
  <si>
    <t xml:space="preserve">miska ustępowa lejowa                       głębokość: 56 cm                          szrokość: 37 cm                                 </t>
  </si>
  <si>
    <t>stolik, stelaż metalowy, profil 50x50 mm, noga drewniana</t>
  </si>
  <si>
    <t>blat: 0067 - biały pastel                     blat obrz.: 0067 - biały pastel               stelaż M015 - biały półmat RAL 9010</t>
  </si>
  <si>
    <t>353x560x1205 mm</t>
  </si>
  <si>
    <t xml:space="preserve"> siedzisko - oparcie, zagłówek - sklejka lub tkanina, podstawa - 4-ro ramienna metal malowany proszkowo, kółka</t>
  </si>
  <si>
    <t>SIEDZISKO
: 3666 - SIEDZISKO SKLEJKA
KOLOR PODSTAWY: M013 - BORDOWY PÓŁMAT RAL 3007
KOLOR OPARCIE + SIEDZISKO: M020 - SKLEJKA - BORDOWY RAL3007
KOLOR PODSTAWY: 3665 - NIE DOTYCZY
KOLOR OPARCIE + SIEDZISKO: 3665 - NIE DOTYCZY
KÓŁKA: 3001 - KÓŁKO NA MIĘKKĄ POWIERZCHNIĘ</t>
  </si>
  <si>
    <t>ZL_P</t>
  </si>
  <si>
    <t>zlew przemysłowy</t>
  </si>
  <si>
    <t>610x440x235 mm</t>
  </si>
  <si>
    <t>(posadzki?)</t>
  </si>
  <si>
    <t xml:space="preserve">płytki gresowe wielkoformatowe 60x80cm w kolorze jasnoszarym </t>
  </si>
  <si>
    <t>żywica epoksydowa</t>
  </si>
  <si>
    <t>płytki gresowewielkoformatowe 60x80cm w kolorze jasnoszarym</t>
  </si>
  <si>
    <t>płytki gresowe wielkoformatowe 60x80cm w kolorze jasnym</t>
  </si>
  <si>
    <t xml:space="preserve">    </t>
  </si>
  <si>
    <t>550x390x40 mm</t>
  </si>
  <si>
    <t xml:space="preserve">umywalka owalna wpuszczana w blat                                      głębokość: 39 cm                                                     szerokość: 55 cm                          </t>
  </si>
  <si>
    <t>WC B0.10, B0.11</t>
  </si>
  <si>
    <t>370x560x440 mm</t>
  </si>
  <si>
    <t xml:space="preserve">miska ustępowa lejowa   </t>
  </si>
  <si>
    <t xml:space="preserve">przycisk spłukujący                                 materiał: tworzywo sztuczne                              2 zakresy słukiwania </t>
  </si>
  <si>
    <t>płytki gresowe 40x40cm w kolorze jasnoszarym</t>
  </si>
  <si>
    <t>STUDIO NAGRAŃ B0.18; B0.18B</t>
  </si>
  <si>
    <t>2800x600 mm</t>
  </si>
  <si>
    <t>blat na wymiar 280x60 cm</t>
  </si>
  <si>
    <t>27,00 m2</t>
  </si>
  <si>
    <t>SZU6</t>
  </si>
  <si>
    <t>600x490x1800 mm</t>
  </si>
  <si>
    <t>szafa ubraniowa metalowa, zamykana                                     ilość segmentów: 2                                            wymiary: 600x490x1800 mm                                w każdej komorze półka, drążek i 2 haczyki                                                   blacha stalowa 0,6 mm</t>
  </si>
  <si>
    <t xml:space="preserve">zlewozmywak z baterią          kształt: prostokątny                 głębokość: 50 cm                                    szerokość: 86 cm                                                  ociekacz: tak                                materiał: stal nierdzewna                                sposób montażu: wpuszczany w blat </t>
  </si>
  <si>
    <t>POMIESZCZENIE SOCJALNE SPRZĄTACZEK I POMIESZCZENIE PORZĄDKOWO B0.14</t>
  </si>
  <si>
    <t>610x440x235mm</t>
  </si>
  <si>
    <t>pralka</t>
  </si>
  <si>
    <t>15,12 m2</t>
  </si>
  <si>
    <t>47,71 m2</t>
  </si>
  <si>
    <t>PRACOWNIA KRAWIECKA  L2.01</t>
  </si>
  <si>
    <t xml:space="preserve">WYMIARY; 180 x 80 x 75 CM                                                                                                                                     MAKSYMALNE OBCIĄZENIE BLATU: 1000 KG                                                                                  BLAT STOŁU GRUBOSCI: 40 MM ZE SZCZEGÓLNYM TRWAŁYM POKRYCIEM                                                                                   WANE METALOWE NÓŻKI DO WYRÓWNYWANIA NIERÓWNOSCI                                                                                   SOLIDNA KONSTRUKCJA STOŁU ZE STALOWYCH PROFILI 60 X 60 MM                  </t>
  </si>
  <si>
    <t xml:space="preserve">regulacja wysokości i poziomu stołu: tak                                                                                                  antypoślizgowy blat z tworzywa ABS: tak                                                                                        dodatkowe centralne wzmocnienie: tak                                     </t>
  </si>
  <si>
    <t>S</t>
  </si>
  <si>
    <t>płytki gresowe wielkoformatowe 60x80cm w kolorze jasnoszarym</t>
  </si>
  <si>
    <t>SMP</t>
  </si>
  <si>
    <t>980x980x680 mm</t>
  </si>
  <si>
    <t>siedzisko pojedyncze                                 SZEROKOŚĆ: 980 mm                                                                                            GŁĘBOKOŚĆ: 980 mm                                                                               GŁĘBOKOŚĆ SIEDZISKA: 630 mm                                                               WYSOKOŚĆ: 680 mm                                                                                                  STELAŻ: drewniany                                                                                                         NOGI: stalowe chromowane                                                                          WYPEŁNIENIE: komórkowa pianka poliuretanowa                                    TAPICERKA: eko bawełna</t>
  </si>
  <si>
    <t>CRN</t>
  </si>
  <si>
    <t>siedzisko narożne                                 SZEROKOŚĆ: 980 mm                                                                                            GŁĘBOKOŚĆ: 980 mm                                                                               GŁĘBOKOŚĆ SIEDZISKA: 630 mm                                                               WYSOKOŚĆ: 680 mm                                                                                                  STELAŻ: drewniany                                                                                                         NOGI: stalowe chromowane                                                                          WYPEŁNIENIE: komórkowa pianka poliuretanowa                                    TAPICERKA: eko bawełna</t>
  </si>
  <si>
    <t>460x530x870 mm</t>
  </si>
  <si>
    <t>REG5</t>
  </si>
  <si>
    <t xml:space="preserve">regał stacjonarny                Wysokość: 1830 mm                                                                                                             Głębokość:600mm                                                                                                  Szerokość sekcji: 2370mm                                                                                          Rama profil stalowy, grubość półki – 32 mm, półki trzykrotnie gięte wzdłuż
dłuższego boku, regulacja półek co 20 mm                           </t>
  </si>
  <si>
    <t xml:space="preserve">zlewozmywak z baterią          KSZTAŁT: PROSTOKĄTNY                                                                                                   GŁĘBOKOŚC: 48 CM                                                                                                    SZEROKOŚC: 78 CM                                                                                          OCIEKACZ: TAK                                                                                                                KOLOR: CZARNY                                                                                                        KOMORA: 40 x 40 x 18 CM                                                                                                    SYFON W ZESTAWIE </t>
  </si>
  <si>
    <t>900x600x850 mm</t>
  </si>
  <si>
    <t xml:space="preserve">kuchenka gazowa 5-cio palnikowa                    </t>
  </si>
  <si>
    <t>ZM1</t>
  </si>
  <si>
    <t>zmywarko - wyparzarka                          Wymiary: 835x685x565 mm                             Długość cyklu pracy: 120/180 sek.                                                   materiał wykonania: stal nierdzewna                                      Moc elektryczna: 3.4/4.9 kW                                   Moc grzałki komory: 2 kW                                          Moc zainstalowana: 5.4/6.9 kW                                   Moc grzałki bojlera:3/4.5 kW                                     Napięcie - U: 230/400 V</t>
  </si>
  <si>
    <t>900x850x1580 mm</t>
  </si>
  <si>
    <t xml:space="preserve">CZ1 </t>
  </si>
  <si>
    <t>czajnik elektryczny                             pojemność: 2l                             wymiary:25x19x22,5cm                                      element grzejny: płaska grzałka płytowa                                            moc: 2200 W                                                         kolor: srebrno-czarny                                           wykonanie: szkło-tworzywo sztuczne                                               filtr antyosadowy: brak                                             obrotowa podstawa: tak                                     wskaźnik poziomu wody: tak                                 automatyczny wyłącznik po zagotowaniu wody</t>
  </si>
  <si>
    <t>piec konwekcyjny                              Wymiary: 900 x 850 x 1580 mm;                                              Ilość komór: 3                                                             Moc całkowita: 21 kW                                              Napięcie znamionowe i rodzaj prądu: 400 V 3 N ~ 50 Hz                                                                          Pojemność komory: 9x2/1 GN                         Regulacja temperatury w zakresie: 50 - 250oC                                    Oświetlenie komory: tak</t>
  </si>
  <si>
    <t>M1</t>
  </si>
  <si>
    <t xml:space="preserve">mikrofalówka                              Wymiary: 281x420x483 mm                              Nawpięcie - U:230 V                                             Zasilanie: prąd    </t>
  </si>
  <si>
    <t>szafa przelotowa na naczynia               Wysokość - H: 2000 mm
Głębokość - D: 700 mm
Szerokość - W: 800 mm
Materiał wykonania: stal nierdzewna
Konstrukcja: spawana</t>
  </si>
  <si>
    <t>płytki gresowe 40x40cm w kolorze jasnoszarym, półmatowe antypoślizgowe</t>
  </si>
  <si>
    <t>regał stacjonarny                                       5 półek o wysokości 36 cm       120 mb</t>
  </si>
  <si>
    <t>REG4</t>
  </si>
  <si>
    <t>1830x1000x600 mm</t>
  </si>
  <si>
    <t>1830x900x600 mm</t>
  </si>
  <si>
    <t>regał stacjonarny                                       5 półek o wysokości 36 cm        48 mb</t>
  </si>
  <si>
    <t>regał stacjonarny                                       5 półek o wysokości 36 cm       39 mb</t>
  </si>
  <si>
    <t>KL</t>
  </si>
  <si>
    <t>kontener mobilny bezuchwytowy                         WIENIEC GÓRNY: 0067 - BIAŁY PASTEL
BLAT OBRZ.: 0067 - BIAŁY PASTEL
KORPUS: 0067 - BIAŁY PASTEL
KORPUS OBRZ.: 0067 - BIAŁY PASTEL
FRONT: 0067 - BIAŁY PASTEL
FRONT OBRZ.: 0067 - BIAŁY PASTEL
UZUP. 1: 1024 - ZAMEK PATENTOWY</t>
  </si>
  <si>
    <t>płytki gresowe 40x40 cm w kolorze jasnoszarym. Półmatowe antypoślizgowe</t>
  </si>
  <si>
    <t>B5</t>
  </si>
  <si>
    <t>BLAT: 0168 - DĄB NATURALNY
BLAT OBRZ.: 0168 - DĄB NATURALNY
STELAŻ: M015 - BIAŁY PÓŁMAT RAL 9010
UZUP. 1: 1001 - BEZ PRZELOTÓW
KOLOR MEDIABOX-u / PRZEPUSTU KAB: 3665 - NIE DOTYCZY</t>
  </si>
  <si>
    <t>750x400x1833 mm</t>
  </si>
  <si>
    <t>SZU5</t>
  </si>
  <si>
    <t>BL</t>
  </si>
  <si>
    <t>3,54 m.b.</t>
  </si>
  <si>
    <t xml:space="preserve">blat: 0168 - dąb naturalny
blat obrz.: 0168 - dąb naturalny
</t>
  </si>
  <si>
    <t>blat na wymiar</t>
  </si>
  <si>
    <t>TKANINA: 4012 - G-60079 SZARY
KÓŁKA: 3000 - KÓŁKO NA MIĘKKĄ POWIERZCHNIĘ
KOLOR PODSTAWY: M016 - PERŁOWY BIAŁY PÓŁMAT RAL 1013</t>
  </si>
  <si>
    <t xml:space="preserve">stolik, stelaż metalowy profil 50 x 50 mm, noga drewniana </t>
  </si>
  <si>
    <t>BLAT: 0168 - DĄB NATURALNY
BLAT OBRZ.: 0168 - DĄB NATURALNY
STELAŻ: M015 - BIAŁY PÓŁMAT RAL 9010
PRZESUW BLATU: 9998 - BRAK
UZUP. 1: 1118 - TOP ACCESS M05 X 1 SZT.
KOLOR MEDIABOX-u / PRZEPUSTU KAB: M015 - BIAŁY PÓŁMAT RAL 9010</t>
  </si>
  <si>
    <t>szafa aktowa, zamek, front prawostronny lub lewostronny</t>
  </si>
  <si>
    <t>402x432x1833 mm</t>
  </si>
  <si>
    <t>500x860x175 mm</t>
  </si>
  <si>
    <t xml:space="preserve">zlewozmywak                                 materiał: stal nierdzewna                                            z ociekaczem: tak                           sposób montażu: wpuszczany w blat </t>
  </si>
  <si>
    <t xml:space="preserve">przycisk spłukujący                                 </t>
  </si>
  <si>
    <t xml:space="preserve">miska ustępowa lejowa                       </t>
  </si>
  <si>
    <t>REG6</t>
  </si>
  <si>
    <t>zlewozmywak z baterią                 materiał: stal nierdzewna                        z ociekaczem: tak                              sposób montażu: wpuszczana w blat</t>
  </si>
  <si>
    <t>1500 x600x740</t>
  </si>
  <si>
    <t>BD4</t>
  </si>
  <si>
    <t>1500x600x740xmm</t>
  </si>
  <si>
    <t>BLAT: 0168 - DĄB NATURALNY BLAT OBRZ.: 0168 - DĄB NATURALNY STELAŻ: M015 - BIAŁY PÓŁMAT RAL 9010  UZUP. 1: 1001 - BEZ PRZELOTÓW KOLOR MEDIABOX-u / PRZEPUSTU KAB: 3665 - NIE DOTYCZY</t>
  </si>
  <si>
    <t>BD5</t>
  </si>
  <si>
    <t>1000x600x740xmm</t>
  </si>
  <si>
    <t xml:space="preserve">siedzisko pojedyncze </t>
  </si>
  <si>
    <t>siedzisko narożne</t>
  </si>
  <si>
    <t>SZEROKOŚĆ: 980 mm                                                                                            GŁĘBOKOŚĆ: 980 mm                                                                               GŁĘBOKOŚĆ SIEDZISKA: 630 mm                                                               WYSOKOŚĆ: 680 mm                                                                                                  STELAŻ: drewniany                                                                                                         NOGI: stalowe chromowane                                                                          WYPEŁNIENIE: komórkowa pianka poliuretanowa                                    TAPICERKA: eko bawełna</t>
  </si>
  <si>
    <t>WC B1.13, B1.46, B1.47</t>
  </si>
  <si>
    <t>umywalka owalna wpuszczana w blat</t>
  </si>
  <si>
    <t>bateria umywalkowa do umywalek wpuszczanych w blat</t>
  </si>
  <si>
    <t>miska ustępowa lejowa</t>
  </si>
  <si>
    <t>Kś</t>
  </si>
  <si>
    <t>PS</t>
  </si>
  <si>
    <t>PPS</t>
  </si>
  <si>
    <t>570x340x310</t>
  </si>
  <si>
    <t>350x110x90 mm</t>
  </si>
  <si>
    <t>1800x600x4 mm</t>
  </si>
  <si>
    <t>przycisk spłukujący                                     materiał: tworzywo sztuczne                      2 zakresy spłukiwania</t>
  </si>
  <si>
    <t xml:space="preserve">lustro wklejane na wymiar                     wymiary: 180x60 cm                                             bez oświetlenia                                                 ukryte uchwyty </t>
  </si>
  <si>
    <t>kosz na śmieci wiszący                                 wysokość: 44cm                                        szerokość: 35,5 cm                                     głębokość: 15,5 cm                                    waga: 4,25 kg                                         materiał: stal nierdzewna 304 szczotkowana                                           wykończenie: matowe                               pojemność: 25 litrów                                 mocowanie: 4 śruby do ściany</t>
  </si>
  <si>
    <t>przycisk spłukujący do pisuaru                     na podczerwień zasilana na baterię 6V</t>
  </si>
  <si>
    <t>przegroda międzypisuarowa ceramiczna                                                      głębokość: 40 cm                                           wysokosć: 70 cm                                                    szerokość: 10 cm                                                                waga: 8,5 kg</t>
  </si>
  <si>
    <t>pisuar ze zintegrowanym czeramicznym sitkiem                                          głębokość: 34 cm                                                      wysokość: 57 cm                                             szerokość: 34 cm                                           waga:12 kg                                                 dopływ z tyłu                                                odpływ pionowy/poziomy                                                    termiczny system spłukujący</t>
  </si>
  <si>
    <t>kosz na odpady higieniczne                                      wysokość: 24,6 cm                                                średnica: 22,6 cm                                                pojemność: 3 litry                                          materiał: stal nierdzewna, tworzywo sztuczne</t>
  </si>
  <si>
    <t>suszarka do rąk                                              materiał obudowy: stal nierdzewna szczotkowana                                                moc suszarki: do 1850W                                        czas suszenia: 7 sekund                               napięcie: 230 V                                                                                                                    poziom hałasu: 70 dB</t>
  </si>
  <si>
    <t>podajnik ręczników                                                 stal nierdzewna 304 - szczotkowana                                                   zamykana na kluczyk                                                  typ papieru: składany "z"                                               pojemność: 450-650 listków</t>
  </si>
  <si>
    <t>szczotka zawieszana do WC                                          materiał: stal nierdzewna                                         przeznaczona do montażu na ścianie                                                                          wymiary: 35x11x9 cm</t>
  </si>
  <si>
    <t>podajnik papieru toaletowego                              materiał wykonania: stal nierdzewna szczotkowana                                                                                     średnica zewnętrzna: 26 cm                                                     głębokość: 12,8 cm                                                             rodzaj: naścienny</t>
  </si>
  <si>
    <t>dozownik mydła w płynie                                        pojemność: 1 litr                                                   wymiary 90x105x252 mm                                                      okienko kontroli poziomu mydła                                                                                          jedna doza na jedno przyciśnięcie</t>
  </si>
  <si>
    <t>płytki gresowe 40x40 cm w kolorze jasnoszarym, półmatowe antypoślizgowe</t>
  </si>
  <si>
    <t>42,23 m2</t>
  </si>
  <si>
    <t>ŁAZIENKA B0.16, B0.17</t>
  </si>
  <si>
    <t>płytki gresowe 40x40 cm jasnoszare, półmatowe antypoślizgowe</t>
  </si>
  <si>
    <t>600x420x115 mm</t>
  </si>
  <si>
    <t>umywalka ceramiczna wisząca 60x42x11,5 cm</t>
  </si>
  <si>
    <t>przycisk spłukujący elektroniczny</t>
  </si>
  <si>
    <t xml:space="preserve">stojąca bateria umywalkowa bezdotykowa </t>
  </si>
  <si>
    <t>pisuwar elektroniczny bezkołnierzowy</t>
  </si>
  <si>
    <t xml:space="preserve">lustro wklejane na wymiar                                                               bez oświetlenia                                                 ukryte uchwyty </t>
  </si>
  <si>
    <t>kolor wykończnia: białe aluminium RAL9004</t>
  </si>
  <si>
    <t>Wykładzina dywanowa flokowana, w rolce o szerokości 2m z nadrukiem cyfrowym o wzornictwie umożliwiającym tworzenie wzorów 
runo: 100% PA (nylon 6.6) 70 – 80 mln włókien/m2podłoże PVC + włókno szklane, grubość całkowita ISO 1765 - 4,3 m, wysokość runa – max. 2 mm, waga całkowita ISO 8543 – 1800 g/m2</t>
  </si>
  <si>
    <t>kombinacja rolek w kolorach szafirowy+morski</t>
  </si>
  <si>
    <t xml:space="preserve">parkiet dębowy </t>
  </si>
  <si>
    <t xml:space="preserve">Lodówka do zabudowy </t>
  </si>
  <si>
    <t xml:space="preserve">PROPOZYCJA ARANŻACJI </t>
  </si>
  <si>
    <t xml:space="preserve">Linoleum o strukturalnej powierzchni kamienia                                      Grubość linoleum: 2,5mm         Szerokość rolki: 2m                         Długość rolki; 33m                             Wysokość runa: 2 mm                            Waga calkowita: 2900g/m2          Antypoślizgowość: DIN 51130 R10                                            Odpornośc na zabrudzenia i chemikalia: odporne na działanie rozcieńczonych kwasów, olejów, tłuszczów i standardowych rozpuszczalników: alkoholu, spirytusu itp. </t>
  </si>
  <si>
    <t>sufit podwieszany płyty GKF gr. 1,25 na profilach CD 60 co 40 cm - szczegóły na rysunkach w Tomie I- Architektura/ Tomie VII- Wnętrza</t>
  </si>
  <si>
    <t>Kolor zbiżony do PANTONE 1938-15 TCX</t>
  </si>
  <si>
    <t>Sufit podwieszany- szcczegóły na  rysunkach w Tom VII- Wnętrza</t>
  </si>
  <si>
    <t xml:space="preserve">istniejący tynk boniowany </t>
  </si>
  <si>
    <t>Linoleum o strukturalnej powierzchni kamienia                                      Grubość linoleum: 2,5mm         Szerokość rolki: 2m                         Długość rolki; 33m                             Wysokość runa: 2 mm                            Waga calkowita: 2900g/m2          Antypoślizgowość: DIN 51130 R10                                            Odpornośc na zabrudzenia i chemikalia</t>
  </si>
  <si>
    <t>Istniejąca posadzka- płyty kamienne</t>
  </si>
  <si>
    <t>Mozaika do zachowania i odrestaurowania - szczegóły na rysunkach w Tomie VII- Wnętrza</t>
  </si>
  <si>
    <t>malowanie wnętrza plafonów sufitowych farbą satynową</t>
  </si>
  <si>
    <t xml:space="preserve">Wieszak ubraniowy- składany system szatniowy, </t>
  </si>
  <si>
    <t>Stal nierdzewna</t>
  </si>
  <si>
    <t>kombinacja rolek w kolorach terracota/umbra i sjena</t>
  </si>
  <si>
    <t>TOALETY PUBLICZNE B0.16, B0.17</t>
  </si>
  <si>
    <t xml:space="preserve">jasnoszary </t>
  </si>
  <si>
    <t>biały</t>
  </si>
  <si>
    <t>Bateria umywalkowa bezdotykowa</t>
  </si>
  <si>
    <t>stal nierdzewna</t>
  </si>
  <si>
    <t xml:space="preserve">biały </t>
  </si>
  <si>
    <t>Przycisk spłukujący na podczerwień</t>
  </si>
  <si>
    <t xml:space="preserve">Pisuar elektroniczny bezkołnierzowy ceramiczny  57x34x35 cm </t>
  </si>
  <si>
    <t>Miska ustępowa lejowa ceramiczna 56x37cm</t>
  </si>
  <si>
    <t xml:space="preserve">posadzka cienkowarstwowa z mikrocementów, bezspoinowa </t>
  </si>
  <si>
    <t xml:space="preserve">kolor jasnobłękitny  zbliżony do SATIN STO 35222 </t>
  </si>
  <si>
    <t xml:space="preserve">kabina systemowa HPL grubości 10mm frezowane </t>
  </si>
  <si>
    <t>lustro wklejane do wysokości 250cm, zlicowane z płaszczyzną ściany</t>
  </si>
  <si>
    <t xml:space="preserve">blat z płyty fornirowanej w kolorze dębu naturalnego
stelaż stalowy biały półmat RAL 9010    </t>
  </si>
  <si>
    <t>szyba zabezpieczająca mozaikę, montowana do wysokości 150cm, szczegóły montażu na rysunkach Tomu VII - Wnętrza</t>
  </si>
  <si>
    <t xml:space="preserve"> Ścienny odajnik mydła w płynie Pojemność: 1 litr.
Wymiary: 90 x 105 x 252 mm.</t>
  </si>
  <si>
    <t xml:space="preserve">Suszarka do rąk z filtrami i zbiornikiem,
220-240 V~ / 50-60 Hz.
Natężenie wydmuchu powietrza:              42 l/s.
Poziom hałasu: 75-80 dBA.
Wymiary: 250 x 292 x 650 mm.
Waga: 11,4 kg. </t>
  </si>
  <si>
    <t>Podajnik papieru toaletowego, pojemnik zabezpieczony stalowym zamkiem bębenkowym
rodzaj montażu: naścienny, przykręcany
wymiary: - szerokość: 22 cm, - głębokość: 12,5 cm, - wysokość: 22,5 cm</t>
  </si>
  <si>
    <t>Kosz na śmieci wiszący, ścienny Pojemność: 25 litrów.                             Wykończenie: bakteriostatyczne, błyszczące. Grubość: 1 mm.                   Wymiary: 155 x 355 x 460 mm.</t>
  </si>
  <si>
    <t>Podajnik ręczników papierowych, Bakteriostatyczn, błyszczący.
System dystrybucji pojedynczych ręczników papierowych przystosowany do większości ręczników dostępnych na rynku.
Zamknięcie na zamek z uniwersalnym kluczem.
Kontrola poziomu papieru.
Pojemność: 500 listków.
Wymiary: 120 x 275 x 360 mm.</t>
  </si>
  <si>
    <t xml:space="preserve">Lada recepcyjna, SZEROKOŚĆ: 1656 mm                                                                                            GŁĘBOKOŚĆ: 824 mm                                                                                                                                                WYSOKOŚĆ: 1150 mm                                                                                                                                                                  MATERIAŁ: płyty  MFC                                                                                                                                                      NOGI: stalowe chromowane                                                                                                 Blat roboczy - płyta melaminowana 28 mm, obrzeża ABS;
Blat górny - szkło optiwhite hartowane, 8 mm - malowane od spodu;
Front - szkło LACOBEL 4 mm;
Oświetlenie LED - na całej długości lady, barwa biała-zimna (wpada lekko w odcień niebieski);
Listwa narożna - stal nierdzewna 4 mm;
Cokół - HPL - aluminium szczotkowane;
Regulator poziomu - regulacja w zakresie 5 mm;
</t>
  </si>
  <si>
    <t>oprawa oświetlająca mozaikę</t>
  </si>
  <si>
    <t>Obudowa kolor czarny mat, montowana do relingu wzdłuż mozaiki</t>
  </si>
  <si>
    <t>ściana wykończona okładzina akustyczną z materiału PET</t>
  </si>
  <si>
    <t>kolor RAL 5011</t>
  </si>
  <si>
    <t xml:space="preserve">antracytowy </t>
  </si>
  <si>
    <t xml:space="preserve">Umywalka nablatowa z otworem, z przelewem, 56x45x12m </t>
  </si>
  <si>
    <t>kolor zblizony do RAL 9006</t>
  </si>
  <si>
    <t>ŁAZIENKI B0.30a, B0.32a, B0.33a, B0.35a, B0.37a, B0.39a, B0.41a, B0.43a, B0.46</t>
  </si>
  <si>
    <t>kabina prysznicowa bez brodzika  czterościenna z odpływem rynnowym i zestawem prysznicowym, z profilem dolnym, szkło hartowane</t>
  </si>
  <si>
    <t xml:space="preserve">kabina prysznicowa bez brodzika, narożna 90x90 cm z odpływem rynnowym zestawem prysznicowym, wys. 210,5 cm  </t>
  </si>
  <si>
    <t xml:space="preserve">Stal nierdzewna szczotkowana </t>
  </si>
  <si>
    <t>stal nierdzewna szczotkowana</t>
  </si>
  <si>
    <t>kosz na śmieci wiszący                wymiary: 44x35,5x15,5 cm                         waga: 4,25 kg                                 materiał: stal nierdzewna 304 szczotkowana                                  wykończenie: matowe              pojemność: 25 l                      mocowanie: 4 śruby do ściany</t>
  </si>
  <si>
    <t>dozownik mydła                         pojemność: 1l                                     wymiary: 90x105x252 cm                       okienko poziomu mydła                      jedna doza na jedno przyciśnięcie</t>
  </si>
  <si>
    <t>podajnik papieru toaletowego                                       materiał wykonania: stal nierdzewna szczotkowana                                    średnica zewnętrzna: 26 cm                              głębokość: 12,8 cm                                rodzaj: ścienne</t>
  </si>
  <si>
    <t>suszarka do rąk                                       materiał obudowy: stal nierdzewna moc suszarki: do 1850 W                                          czas suszenia: 7 s                                                 napięcie: 230 V                                         poziom hałasu: 70 dB</t>
  </si>
  <si>
    <t>podajnik ręczników                                                  stal nierdzewna 304-szczotkowana  zamykana na kluczyk                                                typ papieru: składany "Z"                                               pojemność: 450-650 listków</t>
  </si>
  <si>
    <t>uzup. - baza czarnw                             kolor siedziska: czarny                                        mechanizm: - SELF-SYNCHRO (samoważący)                             podstawa:  - podstawa tworzywowa czarnaa                          podłokietnik: - podłokietnik 2D, PU                                              kółka: 3003 - kółko nq twardą powierzchnię</t>
  </si>
  <si>
    <t>blat z płyty laminowanej w kolorze ciemnego granatu</t>
  </si>
  <si>
    <t>PM</t>
  </si>
  <si>
    <t>lustro wklejane fazowane do krawędzi- zgodnie z rysunkami rozwinięć</t>
  </si>
  <si>
    <t xml:space="preserve">blat wiszący kamienny, grubości 6cm, ciemny sjenit, na stelażu stalowym - zgodnie z rysunkami rozwinięć </t>
  </si>
  <si>
    <t>płytki gresowe wielkoformatowe 120x60cm, 240x120cm, pół połysk, półmat - aranżacja zgodnie z rysunkami rozwinięć</t>
  </si>
  <si>
    <t xml:space="preserve">ciemny sjenit </t>
  </si>
  <si>
    <t>płytki gresowe wielkoformatowe 120x40cm, wysoki połysk - aranżacja zgodnie z rysunkami rozwinięć</t>
  </si>
  <si>
    <t>Oprawa wisząca typu twister - aranżacja zgodnie z rysunkami</t>
  </si>
  <si>
    <t>Płyty siatki cięto-ciągnionej 120x60 cm, wykonane z blachy ocynkowanej malowane farbą metallic, 62% powierzchni otwartej o wymiarze oczka siatki 43x13 mm</t>
  </si>
  <si>
    <t>Czarny</t>
  </si>
  <si>
    <t xml:space="preserve">PODEST </t>
  </si>
  <si>
    <t xml:space="preserve">Czarny </t>
  </si>
  <si>
    <t xml:space="preserve">Podest demontowalny- według rysunków </t>
  </si>
  <si>
    <t>RUSZT</t>
  </si>
  <si>
    <t>Ruszt podwieszany- według rysunków</t>
  </si>
  <si>
    <t>tablica multimedialna</t>
  </si>
  <si>
    <t>Oświetlenie szczelinowe montowane w suficie podwieszanym- według rysunków</t>
  </si>
  <si>
    <t>UMN</t>
  </si>
  <si>
    <t>Krzesło - siedzisko tworzywowe - podstawa - 4-ro ramienna, metal malowany proszkowo, kółka, siedzisko obrotowe - 360°</t>
  </si>
  <si>
    <t>PN</t>
  </si>
  <si>
    <t>WC DLA NIEPEŁNOSPRAWNYCH/ GABINET PIERWSZEJ POMOCY  S0.06, S0.11</t>
  </si>
  <si>
    <t>płytki gresowe wielkoformatowe 120x60cm, 240x120cm, pół połysk, półmat - aranżacja według rysunków</t>
  </si>
  <si>
    <t>RAL 7037</t>
  </si>
  <si>
    <t xml:space="preserve">Stół warsztatowy                                             Stół składany z metalową podstawą opartą na konstrukcji ramowej. Blat wykonany z płyty wiórowej laminowanej dwustronnie o grubości 18mm.                                    Wymiary: 138x90 cm </t>
  </si>
  <si>
    <t>K.SK</t>
  </si>
  <si>
    <t xml:space="preserve">Krzesło składane                  Wymiary:                                                                                                     siedzisko: ~ 37 cm x 37 cm
wysokość siedziska: ~ 44 cm
wysokość całkowita: ~ 80 cm
szerokość całkowita: ~ 44 cm
głębokość: ~44 cm
Wymiary złożonego krzesła: 88 cm x 44 cm x 4 cm      </t>
  </si>
  <si>
    <t xml:space="preserve"> Stelaż stalowy malowany proszkowo na kolor czarny, siedzisko i oparcie wykonane z gąbki i tapiecerowane eko-skórą w kolorze czarnym </t>
  </si>
  <si>
    <t xml:space="preserve">Laminat biały lub w kolorze dębu naturalnego </t>
  </si>
  <si>
    <t>Jasnoszary</t>
  </si>
  <si>
    <t xml:space="preserve">Witryna przeszklona z drzwiami przesuwnymi                               Wymiary: 90x40x185cm
Udźwig jednej półki do 50 kg
Przeszklone drzwi przesuwne
Korpus wykonany z metalu, malowany proszkowo
Zamykana zamkiem patentowym na klucz                         </t>
  </si>
  <si>
    <t xml:space="preserve">Witryna szklana z szafką i drzwiami przesuwnymi                                    Wymiary: 90x40x185cm
Udźwig jednej półki do 50 kg
Przeszklone drzwi przesuwne
Korpus wykonany z metalu, malowany proszkowo
Zamykana zamkiem patentowym na klucz   </t>
  </si>
  <si>
    <t>WYSPA KUCHENNA</t>
  </si>
  <si>
    <t>w kolorze zgodnym z kolorystyką blatu roboczego aneksu kuchennego</t>
  </si>
  <si>
    <t>ZABUDOWA KUCHENNA: SZAFKI GÓRNE+DOLNE</t>
  </si>
  <si>
    <t>jasnoszare, fuga szara</t>
  </si>
  <si>
    <t>Wyspa wykonana z płyty laminowanej dwustronnie o grubości 18mm                       Wymiary: 100x280x90cm h - zgodnie z rysunkami rozwinieć</t>
  </si>
  <si>
    <t xml:space="preserve">Fronty dolne i górne 
z płyty laminowanej gr 18mm- zgodnie z rysunkami rozwinięć
</t>
  </si>
  <si>
    <t>BLAT ROBOCZY</t>
  </si>
  <si>
    <t xml:space="preserve">blat roboczy z płyty laminowanej HPL gr. 38mm- zgodnie z rysunkami rozwinięć 
</t>
  </si>
  <si>
    <t>w kolorze zbliżonym do RAL7024(grafitowy)</t>
  </si>
  <si>
    <t>PŁYTKI GRESOWE</t>
  </si>
  <si>
    <t xml:space="preserve">płytki gresowe 20x20cm układane w pasie na szerkość aneksu kuchennego pomiędzy szafkami górnymi a dolnymi - zgodnie z rysunkami rozwinięć </t>
  </si>
  <si>
    <t>metallic silver</t>
  </si>
  <si>
    <t xml:space="preserve">BLAT: DĄB BATURALNY
BLAT OBRZ.: DĄB NATURALNY
STELAŻ: - ANTRACYT
</t>
  </si>
  <si>
    <t>DĄB NATURALNY</t>
  </si>
  <si>
    <t>WIENIEC GÓRNY:  ANTRACYT
BLAT OBRZ.:ANTRACYT
KORPUS:  ANTRACYT
KORPUS OBRZ.:  ANTRACYT
FRONT:  ANTRACYT
FRONT OBRZ.:  ANTRACYT
 ZAMEK PATENTOWY</t>
  </si>
  <si>
    <t>UZUP. - BAZA CZARNA
KOLOR SIEDZISKA: CZARNY
MECHANIZM: 3023 - SELF – SYNCHRO (SAMOWAŻĄCY)
PODSTAWA: 3025 - PODSTAWA TWORZYWOWA CZARNA
PODŁOKIETNIK: 3007 - PODŁOKIETNIK 2D, PU
KÓŁKA: 3003 - KÓŁKO NA TWARDĄ POWIERZCHNIĘ</t>
  </si>
  <si>
    <t>1200 x600x740</t>
  </si>
  <si>
    <t>biurko proste - na prośbę użytkownika</t>
  </si>
  <si>
    <t>B6</t>
  </si>
  <si>
    <t xml:space="preserve">BLAT: DĄB BATURALNY
BLAT OBRZ.: DĄB NATURALNY
STELAŻ: - ANTRACYT  
</t>
  </si>
  <si>
    <t xml:space="preserve"> DĄB BATURALNY   </t>
  </si>
  <si>
    <t>1200x18x400 mm</t>
  </si>
  <si>
    <t>Krzesło z drewna bukowego,                z podłokietnikami i tapiecorwanym siedziskiem oraz oparciem                                             Wymiary: 55x53x82 cm h</t>
  </si>
  <si>
    <t>SZ_K1</t>
  </si>
  <si>
    <t>SZ_K2</t>
  </si>
  <si>
    <t>KARTY POMIESZEŃ</t>
  </si>
  <si>
    <t xml:space="preserve">objętych projektem aranżacji wnętrz </t>
  </si>
  <si>
    <t>kolor zbliżony do RAL 9017</t>
  </si>
  <si>
    <t>kolor zbliżony do RAL E3/870-1</t>
  </si>
  <si>
    <t>kolor zbliżony do NCS 7020-R80B</t>
  </si>
  <si>
    <t xml:space="preserve">kolor zbliżony do  NCS S 7502-B (grafitowoszary). </t>
  </si>
  <si>
    <t>kolor zbliżony do kolor RAL 9017</t>
  </si>
  <si>
    <t>SZATNIA S0.09+AA2:F12</t>
  </si>
  <si>
    <t>kolor zbliżony do RAL METALLIC 8001 GOLD</t>
  </si>
  <si>
    <t xml:space="preserve"> kolor zbliżony do NCS S 7502-B (grafitowoszary). </t>
  </si>
  <si>
    <t>UWAGA: WYPOSAŻENIE  MEBLOWE PRZEDSTAWIONE NA RYSUNKACH STANOWI WYŁĄCZNIE PROPOZYCJĘ ARANŻACJI I NIE PODLEGA WYCENIE</t>
  </si>
  <si>
    <t>K6</t>
  </si>
  <si>
    <t>kolor zbliżony do NCS S 1015-R90B</t>
  </si>
  <si>
    <t>F3</t>
  </si>
  <si>
    <t xml:space="preserve">krzesło komputerowe </t>
  </si>
  <si>
    <t xml:space="preserve">Krzesło obrotowe tapiecerowane    z podłokietnikami                                Oparcie - siatka; kolor jasnoszary 
Siedzisko - tapicerka, kolor jasnoszary                                     Stelaż stalowy malowany proszkowo na kolor czarny, kółka do powierzchni miękkich </t>
  </si>
  <si>
    <t>E_TV</t>
  </si>
  <si>
    <t>U.TV</t>
  </si>
  <si>
    <t>Ekran 75"</t>
  </si>
  <si>
    <t xml:space="preserve">Uchwyt ruchomy do ekranu </t>
  </si>
  <si>
    <t>Maksymalna odległość od ściany/sufitu::486mm
Minimalna odległość od ściany/sufitu:46mm
Typ uchwytu: Ścienny
Rozmiar ekranu: 40' - 82'
Maksymalne obciążenie: 45kg</t>
  </si>
  <si>
    <t>Czarny połysk</t>
  </si>
  <si>
    <t>Łącznik pojedynczy                             Materiał: tworzywo sztuczne                                                Napięcie znamionowe: 250 V
Prąd znamionowy  16 AX</t>
  </si>
  <si>
    <t>Ramka pojedyncza                               Materiał: tworzywo sztuczne    Szerokość: 81 mm
Wysokość: 81 mm
Głębokość: 10 mm</t>
  </si>
  <si>
    <t>Antracyt aksamit</t>
  </si>
  <si>
    <t>Gniazdo pojedyncze z uziemieniem;                                   Materiał: tworzywo sztuczne Napięcie znamionowe: 250 V
Prąd znamionowy  16 A</t>
  </si>
  <si>
    <t>Reling rura fi50mm, montowany do stropu</t>
  </si>
  <si>
    <t>Czarny RAL 9017</t>
  </si>
  <si>
    <t>Oprawa oświetlająca przestrzeń wystawową, montowana do relingu</t>
  </si>
  <si>
    <t>w kolorze zbliżonym do                        RAL 7024 (grafitowy)</t>
  </si>
  <si>
    <t>CIĄG KOMUNIKACYJNY S0.01/L0.08</t>
  </si>
  <si>
    <t>kolor antracytowy</t>
  </si>
  <si>
    <t>Wykładzina dywanowa gr. 4,3mm</t>
  </si>
  <si>
    <t>blat:  jasne drewno, np. dąb kanadyjski, blat obrz.:  jasne drewno, np. dąb kanadyjski
korpus:  jasne drewno, np. dąb kanadyjski
korpus obrz.: jasne drewno, np. dąb kanadyjski front:  jasne drewno, np. dąb kanadyjski
front obrz. jasne drewno, np. dąb kanadyjski
uchwyt:uchwyt pro poziomy biały                                                                    zamek: bez zamka                                                                                        zawias: zwykły zawias                                                                                    cokół: - bez cokołu</t>
  </si>
  <si>
    <t>blat:  jasne drewno, np. dąb kanadyjski, blat obrz.:  jasne drewno, np. dąb kanadyjski
korpus:  jasne drewno, np. dąb kanadyjski, korpus obrz.: jasne drewno, np. dąb kanadyjski
front:  jasne drewno, np. dąb kanadyjski, front obrz. jasne drewno, np. dąb kanadyjski
uchwyt:uchwyt pro poziomy biały                                                                    zamek: zamek patentowy                                                                                        zawias: zwykły zawias                                                                                    cokół: - bez cokołu</t>
  </si>
  <si>
    <t>korpus wykończony czarnym RAL 9006</t>
  </si>
  <si>
    <t>korpus wykończony w kolorze  czarnym RAL 9006</t>
  </si>
  <si>
    <t>2483x36x36 mm</t>
  </si>
  <si>
    <t>1278x36x36 mm</t>
  </si>
  <si>
    <t>obudowa srebrny RAL 7035 METALLIC</t>
  </si>
  <si>
    <t>Oprawa nastropowa</t>
  </si>
  <si>
    <t>korpus wykończony w kolorze srebrnym RAL 7035 metallic lub czarnym RAL 9006</t>
  </si>
  <si>
    <t>TYNK</t>
  </si>
  <si>
    <t>SUFIT PODWIESZANY</t>
  </si>
  <si>
    <t xml:space="preserve">POSADZKA </t>
  </si>
  <si>
    <t>Obudowa kolor czarny mat</t>
  </si>
  <si>
    <t xml:space="preserve">okładzina akustyczna aluminiowa </t>
  </si>
  <si>
    <t>kolor RAL5026</t>
  </si>
  <si>
    <t>150,62m2</t>
  </si>
  <si>
    <t>UR1</t>
  </si>
  <si>
    <t>sufit wykończony panelami akustycznymi</t>
  </si>
  <si>
    <t>100,41m2</t>
  </si>
  <si>
    <t xml:space="preserve">Krzesło teatralne mobilne                                                                                           Konstrukcja krzesła: stalowy stelaż lakierowany proszkowo;                                                                siedzisko i oparcie: sklejka liściasta oraz wysokoelastyczna                                                  pianka tapicerska                                                             obicie krzesła: tkanina typu Trevira CS (klasa ochrony ppoż. B1) o stopniu ścieralności 50 000 cykli;                                                                          </t>
  </si>
  <si>
    <t>Łącznik pojedynczy                                           Materiał: tworzywo sztuczne                                                Napięcie znamionowe: 250 V
Prąd znamionowy  16 AX</t>
  </si>
  <si>
    <t>Gniazdo pojedyncze z uziemieniem;                                   Materiał: tworzywo sztuczne                            Napięcie znamionowe: 250 V
Prąd znamionowy  16 A</t>
  </si>
  <si>
    <t>48,29m2</t>
  </si>
  <si>
    <t xml:space="preserve"> Panel sufitowy o podstawowej funkcji odbicia dźwięku. Możliwość zawieszenia 
 paneli pod zadanym kątem nachylenia, pozwala na odpowiednie kształtowanie 
 parametrów akustycznych sali, w zależności od wymagań danego wnętrza. 
 Masa powierzchniowa ok. 8 kg/m2. Materiał: nieusieciowana pianka polietylenowa zamkniętokomórkowa
</t>
  </si>
  <si>
    <t xml:space="preserve">Żaluzje akustyczne </t>
  </si>
  <si>
    <t>U11</t>
  </si>
  <si>
    <t xml:space="preserve">Jasny popiel </t>
  </si>
  <si>
    <t>modułowy ustrój pochłaniający dźwięk,                                                wymiary: 150x1200x12 mm                                 materiał: MDF lub aluminium                    współczynnik pochłaniania dźwięku: αw, max = 0,60</t>
  </si>
  <si>
    <t>kolor:   RAL 9009</t>
  </si>
  <si>
    <t>kolor:  RAL 9008</t>
  </si>
  <si>
    <t>korpus wykończony w kolorze czarnym RAL 9006</t>
  </si>
  <si>
    <t>korpus wykończony w kolorze  czarnym RAL 9007</t>
  </si>
  <si>
    <t>korpus wykończony w kolorze czarnym RAL 9008</t>
  </si>
  <si>
    <t xml:space="preserve">Jasnoszara </t>
  </si>
  <si>
    <t>Półka wisząca z płyty laminowanej - na prośbę użytkownika  Szerokość: 110 cm
Wysokość: 50 cm
Głębokość: 21 cm</t>
  </si>
  <si>
    <t>blat na wymiar - zgodnie z rysunkiem, wymiary: 590x120x55 cm</t>
  </si>
  <si>
    <t>stelaż bordowy półmat RAL 3007                                        tkanina: kolor  typu  marsala</t>
  </si>
  <si>
    <t>istniejąca posadzka, płyty kamienne</t>
  </si>
  <si>
    <t>Ramka pojedyncza Materiał: tworzywo sztuczne Szerokość: 81 mm
Wysokość: 81 mm
Głębokość: 10 mm</t>
  </si>
  <si>
    <t>Kolor: buk naturalny/ orzech mleczny, Tkanina oparcia: typu VINTAGE 105</t>
  </si>
  <si>
    <t>Kolor biały</t>
  </si>
  <si>
    <t>Niska szafka pod telewizor wykonana ze stali,                   Kolor
biały 
Wymiary
40x120 cm (h:58)
Waga produktu: 16.2 kg</t>
  </si>
  <si>
    <t xml:space="preserve">czajnik elektryczny </t>
  </si>
  <si>
    <t xml:space="preserve">Stół okrągły                               Średnica:90cm                      Wysokość: 76cm                   </t>
  </si>
  <si>
    <t xml:space="preserve">Stolik okrągły z drewna bukowego. Blat wykonany z wysokiej jakości płyty oklejonej naturalną okleiną, konstrukcja  z litego drewna.              .                 </t>
  </si>
  <si>
    <t>Wykończenie laminatem w  kolorze jasnego drewna (typu dąb kanadyjski). Drzwi szklane - szkło hartowane 4 mm, bezbarwne, w ramce aluminiowej.                                                  Stopki 27 mm - regulacja poziomu od wewnątrz w zakresie 5 mm</t>
  </si>
  <si>
    <t>810x432x1833 h mm</t>
  </si>
  <si>
    <r>
      <t xml:space="preserve">Witryna bibliteczna przeszklona    zamykana na klucz patentowy                             Wymiary:810x432x1883mm                     Gablota wykonana z płyty meblowej, szkła i aluminium.                                     </t>
    </r>
    <r>
      <rPr>
        <u/>
        <sz val="9"/>
        <color rgb="FF000000"/>
        <rFont val="Arial"/>
        <family val="2"/>
        <charset val="238"/>
      </rPr>
      <t/>
    </r>
  </si>
  <si>
    <t>SZ_K2b</t>
  </si>
  <si>
    <t>Korpus, front: dąb olejowany</t>
  </si>
  <si>
    <t>55x53x82 cm h</t>
  </si>
  <si>
    <t>1400mmx800mmx400mm</t>
  </si>
  <si>
    <t>860mmx1835mmx435mm</t>
  </si>
  <si>
    <t xml:space="preserve">Witryna z litego drewna dębowego, gładkie fronty, wymiary 140cmx50cmx40cm, półki zamykane, przeszklona półka ekspozycyjna </t>
  </si>
  <si>
    <t xml:space="preserve">Witryna z litego drewna dębowego, gładkie fronty, wymiary 140cmx80cmx40cm, półki zamykane, przeszklona półka ekspozycyjna </t>
  </si>
  <si>
    <t>Komoda z litego drewna dębowego, gładkie fronty, wymiary 86cmx183,5cmx43,5cm, półki i szuflady</t>
  </si>
  <si>
    <t>1400mmx500mmx400mm</t>
  </si>
  <si>
    <t xml:space="preserve">Kolor siedziska i podłokietników ciemnogranatowy, tkanina o gęstym splocie typu „Florida 806, 100% Poliester (trudnopalny), do czyszczenia na sucho. 
</t>
  </si>
  <si>
    <t>malowana w kolorze ściany- kolor zbliżony do NCS S 1015-R90B</t>
  </si>
  <si>
    <t>Szafa na materiały pomocnicze, wymiary 200x45x248cm, wykonana z płyty meblowej wg wytycznych zawartych w Opisie wyposażenia stałego i ruchomego</t>
  </si>
  <si>
    <t>płyta grzewcza indukcyjna  czteropalnikowa</t>
  </si>
  <si>
    <t>P_KASA</t>
  </si>
  <si>
    <t xml:space="preserve">Podajnik kasowy </t>
  </si>
  <si>
    <t>250x250x40 mm</t>
  </si>
  <si>
    <t>Otwarty pojemnik kasowy wykonany ze stali nierdzewnej, lakierowany w kolorze RAL9007</t>
  </si>
  <si>
    <t xml:space="preserve">lada recepcyjna </t>
  </si>
  <si>
    <t>lada recepcyjna wykonana zgodnie z rysunkami zawartymi w Tomie 8 Opracowanie "Projekt Mebli".</t>
  </si>
  <si>
    <t>D_BET</t>
  </si>
  <si>
    <t xml:space="preserve">donice na kwiaty </t>
  </si>
  <si>
    <t>wys. 60cm, szer. 70cm, długość 120cm, 
ścianka gr. 5cm, 
otwór odpływowy w ściance bocznej fi2cm, 
ścianki wykonane z naturalnego betonu szlifowanego,
hydrofobizowane - zgodnie z rysunkami w Tomie 8, opracowanie "Projekt Mebli"</t>
  </si>
  <si>
    <t xml:space="preserve">Lada recepcyjna </t>
  </si>
  <si>
    <t>Siedzisko</t>
  </si>
  <si>
    <t xml:space="preserve">Siedzisko </t>
  </si>
  <si>
    <t xml:space="preserve">monitor LCD                                </t>
  </si>
  <si>
    <t xml:space="preserve"> przekątna: 55 cali                            panel: IPS LED                           rozdzielczość fizyczna: 3840x2160                                           wygląd: cienkie ramki              obudowa: metal                             format obrazu: 16.9                            czas reakcji: 8ms                      orientacja: pozioma, pionowa</t>
  </si>
  <si>
    <t>Dyfuzor akustyczny wykonany ze specjalnie wyprofilowanego aluminium, zaprojektowany w celu rozpraszania dźwięku w zakresie średnich i wysokich 
 częstotliwości.</t>
  </si>
  <si>
    <t xml:space="preserve"> Ścienny system o dowolnym kształcie, pochłaniający dźwięk w zakresie 
 średnich i wysokich częstotliwości. Wykonany z odpowiednio dobranej warstwy 
 materiału dźwiękochłonnego z warstwą wierzchnią wykonaną z najwyższej 
 jakości materiału tekstylnego o oporności przepływu nie większej niż 300 
 Pa·s/m2.</t>
  </si>
  <si>
    <t>przekątna: 55 cali                            panel: IPS LED                           rozdzielczość fizyczna: 3840x2160 (4K)                                                  wygląd: cienkie ramki                obudowa: metal                             format obrazu: 16.9                            czas reakcji: 8ms                      orientacja: pozioma, pionowa</t>
  </si>
  <si>
    <t xml:space="preserve">podajnik papieru toaletowego   </t>
  </si>
  <si>
    <t>materiał wykonania: stal nierdzewna szczotkowana             średnica zewnętrzna: 26 cm      głębokość: 12,8 cm                      rodzaj: ścienne</t>
  </si>
  <si>
    <t xml:space="preserve">kosz na śmieci wiszący                </t>
  </si>
  <si>
    <t>wymiary: 44x35,5x15,5 cm       waga: 4,25 kg                       materiał: stal nierdzewna 304 szczotkowana                                           pojemność: 25 l                      mocowanie: 4 śruby do ściany</t>
  </si>
  <si>
    <t xml:space="preserve">dozownik mydła                         </t>
  </si>
  <si>
    <t>pojemność: 1l                         wymiary: 90x105x252 cm              okienko poziomu mydła            jedna doza na jedno przyciśnięcie</t>
  </si>
  <si>
    <t xml:space="preserve">Kozetka lekarska                           </t>
  </si>
  <si>
    <t>MATERIAŁ STELAŻA: STAL                                                                                                         DOPUSZCZALNE OBCIĄZENIE: 120 KG                                                                                                            REGULACJA KĄTA NACHYLENIA ZAGŁÓWKA: 40 STOPNI                                                                                        WYSOKOŚĆ:52 CM                                                                                                              DŁUGOSC: 188 CM                                                                                                                                                             SZEROKOŚĆ: 56 CM                                                                                                       UCHWYT NA ROLKĘ PAPIERU</t>
  </si>
  <si>
    <t xml:space="preserve">Parawan dwuskrzydłowy           </t>
  </si>
  <si>
    <t xml:space="preserve">Wysokość 165cm, szerokość skrzydła 50cm, zawiasy z możliwością obrotu o 360 stopni, obicie z tkaniny parawanowej  antybakteryjnej, wodoszczelnej, odporna na plamy i zanieczyszczenia. biały </t>
  </si>
  <si>
    <t xml:space="preserve">Natynkowy przewijak dla niemowląt </t>
  </si>
  <si>
    <t>MATERIAŁ OBUDOWY: STAL NIERDZEWNA SZCZOTKOWANA                      MAKSYMALNE OBCIĄŻENIE: 113kg                                               WAGA: 15,9 kg                                                                                       ŁATWA OBSŁUGA : OTWIERANIE I ZAMYKANIE JEDNA RĘKĄ                        REGULOWANE PASY BESPIECZEŃSTWA: TAK                             PODWÓJNY POJEMNIK NA CHUSTECZKI</t>
  </si>
  <si>
    <t xml:space="preserve">szczotka zawieszona do WC          </t>
  </si>
  <si>
    <t>kolor: srebrny materiał: stal nierdzewna szczotkowana                przeznaczona do montażu na ścianie                                    wymiary: 35x11x9 cm</t>
  </si>
  <si>
    <t xml:space="preserve">suszarka do rąk                        </t>
  </si>
  <si>
    <t>materiał obudowy: stal nierdzewna szczotkowana                               moc suszarki: do 1850 W             czas suszenia: 7 s                   napięcie: 230 V                        poziom hałasu: 70 dB</t>
  </si>
  <si>
    <t xml:space="preserve">podajnik ręczników                       </t>
  </si>
  <si>
    <t>stal nierdzewna 304-szczotkowana  zamykana na kluczyk, typ papieru: składany "Z" , pojemność: 450-650 listków</t>
  </si>
  <si>
    <t xml:space="preserve">lustro uchylne                            </t>
  </si>
  <si>
    <t xml:space="preserve">wymiary 50x60 cm                     chromowany, błyszczący uchwyt    lustro z bezpiecznego szkkła laminowanego o grubości 6mm        kąt nachylenia do 20°                      </t>
  </si>
  <si>
    <t xml:space="preserve">bateria umywalkowa bezdotykowa </t>
  </si>
  <si>
    <t>bateria umywalkowa elektroniczna na wodę zmieszaną, zasilanie AC sieciowe 230 V</t>
  </si>
  <si>
    <t>uchwyt umywalkowy                   bateria umywalkowa elektroniczna na wodę zmieszaną, zasilanie AC sieciowe 230 V</t>
  </si>
  <si>
    <t>kolor uchwytu: stal nierdzewna bateria umywalkowa elektroniczna na wodę zmieszaną, zasilanie AC sieciowe 230 V</t>
  </si>
  <si>
    <t xml:space="preserve">umywalka                                     </t>
  </si>
  <si>
    <t>wymiary: 55x60 cm                                                               z otworem ze zintegrowanymi uchwytami</t>
  </si>
  <si>
    <t>75" LED, UHD/4K, 3840 x 2160px                                                Częstotliwość odświeżania ekranu:
50Hz
Dolby Vision, HDR10, HLG
Złącza: HDMI x4, USB x2
Funkcje: Wi-Fi, DLNA, Bluetooth, Nagrywanie na USB, 
Kolor obudowy: Czarny</t>
  </si>
  <si>
    <t xml:space="preserve"> Dźwiękochłonne pionowe żaluzje akustyczne, których lamele wykonane są z  materiału o oporności przepływu powietrza w granicach 45 -75 Pa·s/m2. 
m.
</t>
  </si>
  <si>
    <t xml:space="preserve">y Zmywarka do zabudowy                       PANEL STERUJĄCY: ZEWNĘTRZNY                                                                                   KOLOR: SREBRNY                                                                                                       WYŚWIETLACZ ELEKTRONICZNY: LED                                                                                             WYKONANIE DNA ZMYWARKI: STAL NIERDZEWNA                                                                            KLASA ENERGETYCZNA: E                                                                                     ZUŻYCIE WODY - CYKL: 10,5 LITRA                                                                              ZUŻYCIE ENERGII - CYKL: 0,94 kWh                                                                         POZIOM HAŁASU: 49 dB                                                                                                                            KLASA ZMYWANIA: A        </t>
  </si>
  <si>
    <t>Zmywarka do zabudow</t>
  </si>
  <si>
    <t xml:space="preserve">piekarnik                                 </t>
  </si>
  <si>
    <t>pojemność: 75 l                             klasa energetyczna: A                     wnętrze piekarnika: emalia ceramiczna                               czyszczenie: katalityczne                funkcje piekarnika: 2 grzałki grilla    górny grill: 1100 W                    dolny grill: 1100 W</t>
  </si>
  <si>
    <t xml:space="preserve">mikrofala                                 </t>
  </si>
  <si>
    <t>pojemność: 20 l                              sposób otwierania drzwi: w lewo                                 wymiary: 35x44x25,9 cm          śrrednica talerza obrotowego: 25,5cm                                                                                    talerz: tak                                  wykończenie wnętrza: emalia            moc mikrofal: 700                                         moc grilla: 1000  kolor: czarny</t>
  </si>
  <si>
    <t xml:space="preserve">Jasny popielklasyczne działanie żaluzji okiennych oraz zapewniają komfort akustyczny w pomieszczeniu. 
Wymiary ustroju: standardowa szerokość lameli 89 i 127 mm, wysokość  lameli max. 2 400 mm, grubość 9 – 12 m           Zamontowane z wykorzystaniem standardowych szyn ściennych. 
</t>
  </si>
  <si>
    <t xml:space="preserve"> Dźwiękochłonne pionowe żaluzje akustyczne, których lamele wykonane są z  materiału o oporności przepływu powietrza w granicach 45 -75 Pa·s/m2. 
Zamontowane z wykorzystaniem standardowych szyn ściennych. 
klasyczne działanie żaluzji okiennych oraz zapewniają komfort akustyczny w pomieszczeniu. 
Wymiary ustroju: standardowa szerokość lameli 89 i 127 mm, wysokość  lameli max. 2 400 mm, grubość 9 – 12 mm.
</t>
  </si>
  <si>
    <t xml:space="preserve"> Dźwiękochłonne pionowe żaluzje akustyczne, których lamele wykonane są z  materiału o oporności przepływu powietrza w granicach 45 -75 Pa·s/m2. 
Zamontowane z wykorzystaniem standardowych szyn ściennych. 
klasyczne działanie żaluzji okiennych oraz zapewniają komfort akustyczny w pomieszczeniu. 
Wymiary ustroju: standardowa szerokość lameli 89 i 127 mm, wysokość  lameli max.  2400 mm, grubość 9 – 12 mm.
</t>
  </si>
  <si>
    <t xml:space="preserve"> Dźwiękochłonne pionowe żaluzje akustyczne, których lamele wykonane są z  materiału o oporności przepływu powietrza w granicach 45 -75 Pa·s/m2. 
Zamontowane z wykorzystaniem standardowych szyn ściennych. 
klasyczne działanie żaluzji okiennych oraz zapewniają komfort akustyczny w pomieszczeniu. 
Wymiary ustroju: standardowa szerokość lameli 89 i 127 mm, wysokość  lameli max. 2400 mm, grubość 9 – 12 mm.
</t>
  </si>
  <si>
    <t xml:space="preserve">kontener mobilny z szufladami </t>
  </si>
  <si>
    <t>B7</t>
  </si>
  <si>
    <t>biurko proste 160x80x76cm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</si>
</sst>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zł&quot;;[Red]\-#,##0.00\ &quot;zł&quot;"/>
  </numFmts>
  <fonts count="38">
    <font>
      <sz val="11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sz val="9"/>
      <color rgb="FF000000"/>
      <name val="Calibri"/>
      <family val="2"/>
      <charset val="238"/>
    </font>
    <font>
      <sz val="9"/>
      <color rgb="FF000000"/>
      <name val="Arial"/>
      <family val="2"/>
      <charset val="238"/>
    </font>
    <font>
      <b/>
      <sz val="12"/>
      <color rgb="FFED7D3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38"/>
    </font>
    <font>
      <sz val="9"/>
      <color theme="1"/>
      <name val="Calibri"/>
      <family val="2"/>
      <scheme val="minor"/>
    </font>
    <font>
      <sz val="9"/>
      <color rgb="FF000000"/>
      <name val="Arial"/>
      <family val="2"/>
      <charset val="238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6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sz val="11"/>
      <color rgb="FF444444"/>
      <name val="Calibri"/>
      <family val="2"/>
      <charset val="1"/>
    </font>
    <font>
      <sz val="8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i/>
      <sz val="11"/>
      <color rgb="FF2D3240"/>
      <name val="Montserrat"/>
      <charset val="1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rgb="FFED7D3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sz val="8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5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1"/>
      <name val="Calibri"/>
      <family val="2"/>
      <charset val="238"/>
      <scheme val="minor"/>
    </font>
    <font>
      <sz val="10"/>
      <color rgb="FF484848"/>
      <name val="Arial"/>
      <family val="2"/>
      <charset val="238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8"/>
      <color rgb="FF000000"/>
      <name val="Calibri"/>
      <family val="2"/>
      <charset val="238"/>
    </font>
    <font>
      <sz val="10"/>
      <color rgb="FF000000"/>
      <name val="Arial "/>
      <charset val="238"/>
    </font>
    <font>
      <sz val="10"/>
      <color theme="1"/>
      <name val="Arial "/>
      <charset val="238"/>
    </font>
    <font>
      <u/>
      <sz val="9"/>
      <color rgb="FF000000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/>
      <diagonal/>
    </border>
    <border>
      <left style="thin">
        <color rgb="FFAAAAAA"/>
      </left>
      <right style="thin">
        <color rgb="FFAAAAAA"/>
      </right>
      <top/>
      <bottom/>
      <diagonal/>
    </border>
    <border>
      <left style="thin">
        <color rgb="FFAAAAAA"/>
      </left>
      <right style="thin">
        <color rgb="FFAAAAAA"/>
      </right>
      <top/>
      <bottom style="thin">
        <color rgb="FFAAAAAA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AAAAAA"/>
      </top>
      <bottom/>
      <diagonal/>
    </border>
    <border>
      <left/>
      <right/>
      <top/>
      <bottom style="thin">
        <color rgb="FFAAAAAA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0" fillId="0" borderId="0" xfId="0" applyAlignment="1">
      <alignment wrapText="1"/>
    </xf>
    <xf numFmtId="0" fontId="2" fillId="0" borderId="4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8" fontId="8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3" fillId="0" borderId="4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4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15" fillId="0" borderId="1" xfId="0" applyFont="1" applyBorder="1" applyAlignment="1">
      <alignment wrapText="1"/>
    </xf>
    <xf numFmtId="0" fontId="1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8" fontId="0" fillId="0" borderId="0" xfId="0" applyNumberFormat="1"/>
    <xf numFmtId="0" fontId="0" fillId="0" borderId="0" xfId="0" applyAlignment="1">
      <alignment horizontal="center"/>
    </xf>
    <xf numFmtId="8" fontId="0" fillId="0" borderId="0" xfId="0" applyNumberFormat="1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8" fillId="0" borderId="0" xfId="0" applyFont="1"/>
    <xf numFmtId="0" fontId="17" fillId="0" borderId="0" xfId="0" applyFont="1"/>
    <xf numFmtId="0" fontId="14" fillId="0" borderId="0" xfId="0" applyFont="1"/>
    <xf numFmtId="0" fontId="14" fillId="0" borderId="0" xfId="0" applyFont="1" applyAlignment="1">
      <alignment horizontal="center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0" fontId="21" fillId="3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" fillId="0" borderId="4" xfId="0" applyFont="1" applyBorder="1" applyAlignment="1">
      <alignment horizontal="center" wrapText="1"/>
    </xf>
    <xf numFmtId="8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 wrapText="1"/>
    </xf>
    <xf numFmtId="0" fontId="22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23" fillId="0" borderId="0" xfId="0" applyFont="1"/>
    <xf numFmtId="0" fontId="3" fillId="0" borderId="0" xfId="0" applyFont="1" applyAlignment="1">
      <alignment horizontal="center"/>
    </xf>
    <xf numFmtId="0" fontId="4" fillId="3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6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9" fillId="2" borderId="0" xfId="0" applyFont="1" applyFill="1" applyAlignment="1">
      <alignment horizontal="center" vertical="center" wrapText="1"/>
    </xf>
    <xf numFmtId="8" fontId="22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8" fontId="8" fillId="0" borderId="0" xfId="0" applyNumberFormat="1" applyFont="1" applyAlignment="1">
      <alignment horizontal="center" vertical="center"/>
    </xf>
    <xf numFmtId="8" fontId="0" fillId="0" borderId="0" xfId="0" applyNumberForma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5" fillId="8" borderId="0" xfId="0" applyFont="1" applyFill="1" applyAlignment="1">
      <alignment horizontal="center" vertical="center"/>
    </xf>
    <xf numFmtId="0" fontId="6" fillId="8" borderId="0" xfId="0" applyFont="1" applyFill="1" applyAlignment="1">
      <alignment horizontal="center" vertical="center" wrapText="1"/>
    </xf>
    <xf numFmtId="0" fontId="29" fillId="8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8" fontId="8" fillId="0" borderId="4" xfId="0" applyNumberFormat="1" applyFont="1" applyBorder="1" applyAlignment="1">
      <alignment horizontal="center"/>
    </xf>
    <xf numFmtId="0" fontId="0" fillId="0" borderId="4" xfId="0" applyBorder="1"/>
    <xf numFmtId="0" fontId="26" fillId="0" borderId="4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8" fontId="0" fillId="0" borderId="4" xfId="0" applyNumberForma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8" fillId="7" borderId="4" xfId="0" applyFont="1" applyFill="1" applyBorder="1" applyAlignment="1">
      <alignment horizontal="center"/>
    </xf>
    <xf numFmtId="0" fontId="36" fillId="7" borderId="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vertical="center"/>
    </xf>
    <xf numFmtId="0" fontId="36" fillId="0" borderId="4" xfId="0" applyFont="1" applyBorder="1" applyAlignment="1">
      <alignment vertical="center" wrapText="1"/>
    </xf>
    <xf numFmtId="0" fontId="21" fillId="3" borderId="4" xfId="0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/>
    </xf>
    <xf numFmtId="0" fontId="21" fillId="3" borderId="4" xfId="0" applyFont="1" applyFill="1" applyBorder="1" applyAlignment="1">
      <alignment horizontal="center"/>
    </xf>
    <xf numFmtId="0" fontId="15" fillId="0" borderId="4" xfId="0" applyFont="1" applyBorder="1" applyAlignment="1">
      <alignment vertical="center" wrapText="1"/>
    </xf>
    <xf numFmtId="0" fontId="18" fillId="0" borderId="4" xfId="0" applyFont="1" applyBorder="1"/>
    <xf numFmtId="0" fontId="30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/>
    </xf>
    <xf numFmtId="0" fontId="11" fillId="0" borderId="4" xfId="0" applyFont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/>
    </xf>
    <xf numFmtId="0" fontId="34" fillId="8" borderId="4" xfId="0" applyFont="1" applyFill="1" applyBorder="1" applyAlignment="1">
      <alignment horizontal="center"/>
    </xf>
    <xf numFmtId="0" fontId="7" fillId="8" borderId="4" xfId="0" applyFont="1" applyFill="1" applyBorder="1" applyAlignment="1">
      <alignment horizontal="center"/>
    </xf>
    <xf numFmtId="0" fontId="8" fillId="5" borderId="4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/>
    </xf>
    <xf numFmtId="8" fontId="8" fillId="0" borderId="4" xfId="0" applyNumberFormat="1" applyFont="1" applyBorder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6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8" fontId="0" fillId="0" borderId="4" xfId="0" applyNumberFormat="1" applyBorder="1" applyAlignment="1">
      <alignment horizontal="center" vertical="center"/>
    </xf>
    <xf numFmtId="0" fontId="8" fillId="0" borderId="4" xfId="0" applyFont="1" applyBorder="1"/>
    <xf numFmtId="0" fontId="9" fillId="0" borderId="4" xfId="0" applyFont="1" applyBorder="1" applyAlignment="1">
      <alignment vertical="center"/>
    </xf>
    <xf numFmtId="0" fontId="17" fillId="0" borderId="4" xfId="0" applyFont="1" applyBorder="1"/>
    <xf numFmtId="0" fontId="14" fillId="0" borderId="4" xfId="0" applyFont="1" applyBorder="1"/>
    <xf numFmtId="0" fontId="0" fillId="0" borderId="4" xfId="0" applyBorder="1" applyAlignment="1">
      <alignment horizontal="center" vertical="top"/>
    </xf>
    <xf numFmtId="0" fontId="22" fillId="0" borderId="4" xfId="0" applyFont="1" applyBorder="1" applyAlignment="1">
      <alignment horizontal="left" vertical="top" wrapText="1"/>
    </xf>
    <xf numFmtId="0" fontId="22" fillId="0" borderId="4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4" xfId="0" applyBorder="1" applyAlignment="1">
      <alignment horizontal="center"/>
    </xf>
    <xf numFmtId="0" fontId="1" fillId="0" borderId="4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wrapText="1"/>
    </xf>
    <xf numFmtId="8" fontId="2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5" fillId="0" borderId="4" xfId="0" applyFont="1" applyBorder="1" applyAlignment="1">
      <alignment horizontal="center" vertical="center"/>
    </xf>
    <xf numFmtId="0" fontId="29" fillId="2" borderId="4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8" fontId="1" fillId="0" borderId="4" xfId="0" applyNumberFormat="1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9" fillId="3" borderId="0" xfId="0" applyFont="1" applyFill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33" fillId="8" borderId="0" xfId="0" applyFont="1" applyFill="1" applyAlignment="1">
      <alignment horizontal="center" vertical="center" wrapText="1"/>
    </xf>
    <xf numFmtId="0" fontId="32" fillId="8" borderId="0" xfId="0" applyFont="1" applyFill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textRotation="90"/>
    </xf>
    <xf numFmtId="0" fontId="19" fillId="3" borderId="4" xfId="0" applyFont="1" applyFill="1" applyBorder="1" applyAlignment="1">
      <alignment horizontal="center"/>
    </xf>
    <xf numFmtId="0" fontId="28" fillId="3" borderId="0" xfId="0" applyFont="1" applyFill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png"/><Relationship Id="rId18" Type="http://schemas.openxmlformats.org/officeDocument/2006/relationships/image" Target="../media/image31.png"/><Relationship Id="rId3" Type="http://schemas.openxmlformats.org/officeDocument/2006/relationships/image" Target="../media/image14.png"/><Relationship Id="rId7" Type="http://schemas.openxmlformats.org/officeDocument/2006/relationships/image" Target="../media/image20.png"/><Relationship Id="rId12" Type="http://schemas.openxmlformats.org/officeDocument/2006/relationships/image" Target="../media/image25.png"/><Relationship Id="rId17" Type="http://schemas.openxmlformats.org/officeDocument/2006/relationships/image" Target="../media/image30.png"/><Relationship Id="rId2" Type="http://schemas.openxmlformats.org/officeDocument/2006/relationships/image" Target="../media/image13.png"/><Relationship Id="rId16" Type="http://schemas.openxmlformats.org/officeDocument/2006/relationships/image" Target="../media/image29.png"/><Relationship Id="rId1" Type="http://schemas.openxmlformats.org/officeDocument/2006/relationships/image" Target="../media/image12.png"/><Relationship Id="rId6" Type="http://schemas.openxmlformats.org/officeDocument/2006/relationships/image" Target="../media/image19.png"/><Relationship Id="rId11" Type="http://schemas.openxmlformats.org/officeDocument/2006/relationships/image" Target="../media/image24.pn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10" Type="http://schemas.openxmlformats.org/officeDocument/2006/relationships/image" Target="../media/image23.png"/><Relationship Id="rId19" Type="http://schemas.openxmlformats.org/officeDocument/2006/relationships/image" Target="../media/image32.png"/><Relationship Id="rId4" Type="http://schemas.openxmlformats.org/officeDocument/2006/relationships/image" Target="../media/image11.png"/><Relationship Id="rId9" Type="http://schemas.openxmlformats.org/officeDocument/2006/relationships/image" Target="../media/image22.png"/><Relationship Id="rId1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3" Type="http://schemas.openxmlformats.org/officeDocument/2006/relationships/image" Target="../media/image4.png"/><Relationship Id="rId7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2.png"/><Relationship Id="rId11" Type="http://schemas.openxmlformats.org/officeDocument/2006/relationships/image" Target="../media/image15.png"/><Relationship Id="rId5" Type="http://schemas.openxmlformats.org/officeDocument/2006/relationships/image" Target="../media/image11.png"/><Relationship Id="rId10" Type="http://schemas.openxmlformats.org/officeDocument/2006/relationships/image" Target="../media/image34.png"/><Relationship Id="rId4" Type="http://schemas.openxmlformats.org/officeDocument/2006/relationships/image" Target="../media/image10.png"/><Relationship Id="rId9" Type="http://schemas.openxmlformats.org/officeDocument/2006/relationships/image" Target="../media/image3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9.png"/><Relationship Id="rId3" Type="http://schemas.openxmlformats.org/officeDocument/2006/relationships/image" Target="../media/image14.png"/><Relationship Id="rId7" Type="http://schemas.openxmlformats.org/officeDocument/2006/relationships/image" Target="../media/image3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37.png"/><Relationship Id="rId5" Type="http://schemas.openxmlformats.org/officeDocument/2006/relationships/image" Target="../media/image36.png"/><Relationship Id="rId4" Type="http://schemas.openxmlformats.org/officeDocument/2006/relationships/image" Target="../media/image35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45.png"/><Relationship Id="rId3" Type="http://schemas.openxmlformats.org/officeDocument/2006/relationships/image" Target="../media/image40.png"/><Relationship Id="rId7" Type="http://schemas.openxmlformats.org/officeDocument/2006/relationships/image" Target="../media/image44.png"/><Relationship Id="rId2" Type="http://schemas.openxmlformats.org/officeDocument/2006/relationships/image" Target="../media/image14.png"/><Relationship Id="rId1" Type="http://schemas.openxmlformats.org/officeDocument/2006/relationships/image" Target="../media/image12.png"/><Relationship Id="rId6" Type="http://schemas.openxmlformats.org/officeDocument/2006/relationships/image" Target="../media/image43.png"/><Relationship Id="rId5" Type="http://schemas.openxmlformats.org/officeDocument/2006/relationships/image" Target="../media/image42.png"/><Relationship Id="rId4" Type="http://schemas.openxmlformats.org/officeDocument/2006/relationships/image" Target="../media/image41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47.png"/><Relationship Id="rId3" Type="http://schemas.openxmlformats.org/officeDocument/2006/relationships/image" Target="../media/image12.png"/><Relationship Id="rId7" Type="http://schemas.openxmlformats.org/officeDocument/2006/relationships/image" Target="../media/image46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5.png"/><Relationship Id="rId11" Type="http://schemas.openxmlformats.org/officeDocument/2006/relationships/image" Target="../media/image11.png"/><Relationship Id="rId5" Type="http://schemas.openxmlformats.org/officeDocument/2006/relationships/image" Target="../media/image14.png"/><Relationship Id="rId10" Type="http://schemas.openxmlformats.org/officeDocument/2006/relationships/image" Target="../media/image49.png"/><Relationship Id="rId4" Type="http://schemas.openxmlformats.org/officeDocument/2006/relationships/image" Target="../media/image13.png"/><Relationship Id="rId9" Type="http://schemas.openxmlformats.org/officeDocument/2006/relationships/image" Target="../media/image48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50.png"/><Relationship Id="rId3" Type="http://schemas.openxmlformats.org/officeDocument/2006/relationships/image" Target="../media/image12.png"/><Relationship Id="rId7" Type="http://schemas.openxmlformats.org/officeDocument/2006/relationships/image" Target="../media/image48.png"/><Relationship Id="rId2" Type="http://schemas.openxmlformats.org/officeDocument/2006/relationships/image" Target="../media/image4.png"/><Relationship Id="rId1" Type="http://schemas.openxmlformats.org/officeDocument/2006/relationships/image" Target="../media/image2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Relationship Id="rId9" Type="http://schemas.openxmlformats.org/officeDocument/2006/relationships/image" Target="../media/image5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png"/><Relationship Id="rId7" Type="http://schemas.openxmlformats.org/officeDocument/2006/relationships/image" Target="../media/image52.png"/><Relationship Id="rId2" Type="http://schemas.openxmlformats.org/officeDocument/2006/relationships/image" Target="../media/image11.png"/><Relationship Id="rId1" Type="http://schemas.openxmlformats.org/officeDocument/2006/relationships/image" Target="../media/image9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41.png"/><Relationship Id="rId4" Type="http://schemas.openxmlformats.org/officeDocument/2006/relationships/image" Target="../media/image52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57.png"/><Relationship Id="rId13" Type="http://schemas.openxmlformats.org/officeDocument/2006/relationships/image" Target="../media/image26.png"/><Relationship Id="rId18" Type="http://schemas.openxmlformats.org/officeDocument/2006/relationships/image" Target="../media/image29.png"/><Relationship Id="rId3" Type="http://schemas.openxmlformats.org/officeDocument/2006/relationships/image" Target="../media/image14.png"/><Relationship Id="rId7" Type="http://schemas.openxmlformats.org/officeDocument/2006/relationships/image" Target="../media/image56.png"/><Relationship Id="rId12" Type="http://schemas.openxmlformats.org/officeDocument/2006/relationships/image" Target="../media/image24.png"/><Relationship Id="rId17" Type="http://schemas.openxmlformats.org/officeDocument/2006/relationships/image" Target="../media/image30.png"/><Relationship Id="rId2" Type="http://schemas.openxmlformats.org/officeDocument/2006/relationships/image" Target="../media/image13.png"/><Relationship Id="rId16" Type="http://schemas.openxmlformats.org/officeDocument/2006/relationships/image" Target="../media/image60.png"/><Relationship Id="rId1" Type="http://schemas.openxmlformats.org/officeDocument/2006/relationships/image" Target="../media/image12.png"/><Relationship Id="rId6" Type="http://schemas.openxmlformats.org/officeDocument/2006/relationships/image" Target="../media/image55.png"/><Relationship Id="rId11" Type="http://schemas.openxmlformats.org/officeDocument/2006/relationships/image" Target="../media/image28.png"/><Relationship Id="rId5" Type="http://schemas.openxmlformats.org/officeDocument/2006/relationships/image" Target="../media/image54.png"/><Relationship Id="rId15" Type="http://schemas.openxmlformats.org/officeDocument/2006/relationships/image" Target="../media/image59.png"/><Relationship Id="rId10" Type="http://schemas.openxmlformats.org/officeDocument/2006/relationships/image" Target="../media/image20.png"/><Relationship Id="rId4" Type="http://schemas.openxmlformats.org/officeDocument/2006/relationships/image" Target="../media/image53.png"/><Relationship Id="rId9" Type="http://schemas.openxmlformats.org/officeDocument/2006/relationships/image" Target="../media/image58.png"/><Relationship Id="rId14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5.png"/><Relationship Id="rId3" Type="http://schemas.openxmlformats.org/officeDocument/2006/relationships/image" Target="../media/image14.png"/><Relationship Id="rId7" Type="http://schemas.openxmlformats.org/officeDocument/2006/relationships/image" Target="../media/image6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63.png"/><Relationship Id="rId5" Type="http://schemas.openxmlformats.org/officeDocument/2006/relationships/image" Target="../media/image62.png"/><Relationship Id="rId4" Type="http://schemas.openxmlformats.org/officeDocument/2006/relationships/image" Target="../media/image61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0.png"/><Relationship Id="rId13" Type="http://schemas.openxmlformats.org/officeDocument/2006/relationships/image" Target="../media/image75.png"/><Relationship Id="rId3" Type="http://schemas.openxmlformats.org/officeDocument/2006/relationships/image" Target="../media/image11.png"/><Relationship Id="rId7" Type="http://schemas.openxmlformats.org/officeDocument/2006/relationships/image" Target="../media/image69.png"/><Relationship Id="rId12" Type="http://schemas.openxmlformats.org/officeDocument/2006/relationships/image" Target="../media/image74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68.png"/><Relationship Id="rId11" Type="http://schemas.openxmlformats.org/officeDocument/2006/relationships/image" Target="../media/image73.png"/><Relationship Id="rId5" Type="http://schemas.openxmlformats.org/officeDocument/2006/relationships/image" Target="../media/image67.jpeg"/><Relationship Id="rId10" Type="http://schemas.openxmlformats.org/officeDocument/2006/relationships/image" Target="../media/image72.png"/><Relationship Id="rId4" Type="http://schemas.openxmlformats.org/officeDocument/2006/relationships/image" Target="../media/image66.png"/><Relationship Id="rId9" Type="http://schemas.openxmlformats.org/officeDocument/2006/relationships/image" Target="../media/image71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78.png"/><Relationship Id="rId13" Type="http://schemas.openxmlformats.org/officeDocument/2006/relationships/image" Target="../media/image83.png"/><Relationship Id="rId18" Type="http://schemas.openxmlformats.org/officeDocument/2006/relationships/image" Target="../media/image88.png"/><Relationship Id="rId3" Type="http://schemas.openxmlformats.org/officeDocument/2006/relationships/image" Target="../media/image14.png"/><Relationship Id="rId7" Type="http://schemas.openxmlformats.org/officeDocument/2006/relationships/image" Target="../media/image77.png"/><Relationship Id="rId12" Type="http://schemas.openxmlformats.org/officeDocument/2006/relationships/image" Target="../media/image82.png"/><Relationship Id="rId17" Type="http://schemas.openxmlformats.org/officeDocument/2006/relationships/image" Target="../media/image87.jpeg"/><Relationship Id="rId2" Type="http://schemas.openxmlformats.org/officeDocument/2006/relationships/image" Target="../media/image13.png"/><Relationship Id="rId16" Type="http://schemas.openxmlformats.org/officeDocument/2006/relationships/image" Target="../media/image86.png"/><Relationship Id="rId1" Type="http://schemas.openxmlformats.org/officeDocument/2006/relationships/image" Target="../media/image12.png"/><Relationship Id="rId6" Type="http://schemas.openxmlformats.org/officeDocument/2006/relationships/image" Target="../media/image11.png"/><Relationship Id="rId11" Type="http://schemas.openxmlformats.org/officeDocument/2006/relationships/image" Target="../media/image81.png"/><Relationship Id="rId5" Type="http://schemas.openxmlformats.org/officeDocument/2006/relationships/image" Target="../media/image76.png"/><Relationship Id="rId15" Type="http://schemas.openxmlformats.org/officeDocument/2006/relationships/image" Target="../media/image85.png"/><Relationship Id="rId10" Type="http://schemas.openxmlformats.org/officeDocument/2006/relationships/image" Target="../media/image80.png"/><Relationship Id="rId4" Type="http://schemas.openxmlformats.org/officeDocument/2006/relationships/image" Target="../media/image15.png"/><Relationship Id="rId9" Type="http://schemas.openxmlformats.org/officeDocument/2006/relationships/image" Target="../media/image79.png"/><Relationship Id="rId14" Type="http://schemas.openxmlformats.org/officeDocument/2006/relationships/image" Target="../media/image84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0.png"/><Relationship Id="rId3" Type="http://schemas.openxmlformats.org/officeDocument/2006/relationships/image" Target="../media/image13.png"/><Relationship Id="rId7" Type="http://schemas.openxmlformats.org/officeDocument/2006/relationships/image" Target="../media/image89.png"/><Relationship Id="rId2" Type="http://schemas.openxmlformats.org/officeDocument/2006/relationships/image" Target="../media/image12.png"/><Relationship Id="rId1" Type="http://schemas.openxmlformats.org/officeDocument/2006/relationships/image" Target="../media/image3.png"/><Relationship Id="rId6" Type="http://schemas.openxmlformats.org/officeDocument/2006/relationships/image" Target="../media/image77.png"/><Relationship Id="rId11" Type="http://schemas.openxmlformats.org/officeDocument/2006/relationships/image" Target="../media/image91.jpeg"/><Relationship Id="rId5" Type="http://schemas.openxmlformats.org/officeDocument/2006/relationships/image" Target="../media/image52.png"/><Relationship Id="rId10" Type="http://schemas.openxmlformats.org/officeDocument/2006/relationships/image" Target="../media/image45.png"/><Relationship Id="rId4" Type="http://schemas.openxmlformats.org/officeDocument/2006/relationships/image" Target="../media/image14.png"/><Relationship Id="rId9" Type="http://schemas.openxmlformats.org/officeDocument/2006/relationships/image" Target="../media/image41.png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93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2" Type="http://schemas.openxmlformats.org/officeDocument/2006/relationships/image" Target="../media/image3.png"/><Relationship Id="rId1" Type="http://schemas.openxmlformats.org/officeDocument/2006/relationships/image" Target="../media/image92.png"/><Relationship Id="rId6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Relationship Id="rId9" Type="http://schemas.openxmlformats.org/officeDocument/2006/relationships/image" Target="../media/image94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96.png"/><Relationship Id="rId5" Type="http://schemas.openxmlformats.org/officeDocument/2006/relationships/image" Target="../media/image95.png"/><Relationship Id="rId4" Type="http://schemas.openxmlformats.org/officeDocument/2006/relationships/image" Target="../media/image41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7" Type="http://schemas.openxmlformats.org/officeDocument/2006/relationships/image" Target="../media/image99.png"/><Relationship Id="rId2" Type="http://schemas.openxmlformats.org/officeDocument/2006/relationships/image" Target="../media/image12.png"/><Relationship Id="rId1" Type="http://schemas.openxmlformats.org/officeDocument/2006/relationships/image" Target="../media/image3.png"/><Relationship Id="rId6" Type="http://schemas.openxmlformats.org/officeDocument/2006/relationships/image" Target="../media/image98.png"/><Relationship Id="rId5" Type="http://schemas.openxmlformats.org/officeDocument/2006/relationships/image" Target="../media/image97.png"/><Relationship Id="rId4" Type="http://schemas.openxmlformats.org/officeDocument/2006/relationships/image" Target="../media/image14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3" Type="http://schemas.openxmlformats.org/officeDocument/2006/relationships/image" Target="../media/image101.png"/><Relationship Id="rId7" Type="http://schemas.openxmlformats.org/officeDocument/2006/relationships/image" Target="../media/image70.png"/><Relationship Id="rId2" Type="http://schemas.openxmlformats.org/officeDocument/2006/relationships/image" Target="../media/image100.jpeg"/><Relationship Id="rId1" Type="http://schemas.openxmlformats.org/officeDocument/2006/relationships/image" Target="../media/image15.png"/><Relationship Id="rId6" Type="http://schemas.openxmlformats.org/officeDocument/2006/relationships/image" Target="../media/image69.png"/><Relationship Id="rId5" Type="http://schemas.openxmlformats.org/officeDocument/2006/relationships/image" Target="../media/image103.png"/><Relationship Id="rId4" Type="http://schemas.openxmlformats.org/officeDocument/2006/relationships/image" Target="../media/image102.png"/><Relationship Id="rId9" Type="http://schemas.openxmlformats.org/officeDocument/2006/relationships/image" Target="../media/image104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1.png"/><Relationship Id="rId13" Type="http://schemas.openxmlformats.org/officeDocument/2006/relationships/image" Target="../media/image115.png"/><Relationship Id="rId18" Type="http://schemas.openxmlformats.org/officeDocument/2006/relationships/image" Target="../media/image117.png"/><Relationship Id="rId3" Type="http://schemas.openxmlformats.org/officeDocument/2006/relationships/image" Target="../media/image108.jpeg"/><Relationship Id="rId7" Type="http://schemas.openxmlformats.org/officeDocument/2006/relationships/image" Target="../media/image101.png"/><Relationship Id="rId12" Type="http://schemas.openxmlformats.org/officeDocument/2006/relationships/image" Target="../media/image114.png"/><Relationship Id="rId17" Type="http://schemas.openxmlformats.org/officeDocument/2006/relationships/image" Target="../media/image71.png"/><Relationship Id="rId2" Type="http://schemas.openxmlformats.org/officeDocument/2006/relationships/image" Target="../media/image107.jpeg"/><Relationship Id="rId16" Type="http://schemas.openxmlformats.org/officeDocument/2006/relationships/image" Target="../media/image70.png"/><Relationship Id="rId1" Type="http://schemas.openxmlformats.org/officeDocument/2006/relationships/image" Target="../media/image106.png"/><Relationship Id="rId6" Type="http://schemas.openxmlformats.org/officeDocument/2006/relationships/image" Target="../media/image102.png"/><Relationship Id="rId11" Type="http://schemas.openxmlformats.org/officeDocument/2006/relationships/image" Target="../media/image113.png"/><Relationship Id="rId5" Type="http://schemas.openxmlformats.org/officeDocument/2006/relationships/image" Target="../media/image110.jpeg"/><Relationship Id="rId15" Type="http://schemas.openxmlformats.org/officeDocument/2006/relationships/image" Target="../media/image69.png"/><Relationship Id="rId10" Type="http://schemas.openxmlformats.org/officeDocument/2006/relationships/image" Target="../media/image15.png"/><Relationship Id="rId4" Type="http://schemas.openxmlformats.org/officeDocument/2006/relationships/image" Target="../media/image109.jpg"/><Relationship Id="rId9" Type="http://schemas.openxmlformats.org/officeDocument/2006/relationships/image" Target="../media/image112.jpeg"/><Relationship Id="rId14" Type="http://schemas.openxmlformats.org/officeDocument/2006/relationships/image" Target="../media/image116.png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9.png"/><Relationship Id="rId3" Type="http://schemas.openxmlformats.org/officeDocument/2006/relationships/image" Target="../media/image69.png"/><Relationship Id="rId7" Type="http://schemas.openxmlformats.org/officeDocument/2006/relationships/image" Target="../media/image104.png"/><Relationship Id="rId2" Type="http://schemas.openxmlformats.org/officeDocument/2006/relationships/image" Target="../media/image102.png"/><Relationship Id="rId1" Type="http://schemas.openxmlformats.org/officeDocument/2006/relationships/image" Target="../media/image15.png"/><Relationship Id="rId6" Type="http://schemas.openxmlformats.org/officeDocument/2006/relationships/image" Target="../media/image118.png"/><Relationship Id="rId5" Type="http://schemas.openxmlformats.org/officeDocument/2006/relationships/image" Target="../media/image71.png"/><Relationship Id="rId10" Type="http://schemas.openxmlformats.org/officeDocument/2006/relationships/image" Target="../media/image117.png"/><Relationship Id="rId4" Type="http://schemas.openxmlformats.org/officeDocument/2006/relationships/image" Target="../media/image70.png"/><Relationship Id="rId9" Type="http://schemas.openxmlformats.org/officeDocument/2006/relationships/image" Target="../media/image120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3.jpeg"/><Relationship Id="rId7" Type="http://schemas.openxmlformats.org/officeDocument/2006/relationships/image" Target="../media/image124.jpeg"/><Relationship Id="rId2" Type="http://schemas.openxmlformats.org/officeDocument/2006/relationships/image" Target="../media/image122.png"/><Relationship Id="rId1" Type="http://schemas.openxmlformats.org/officeDocument/2006/relationships/image" Target="../media/image121.png"/><Relationship Id="rId6" Type="http://schemas.openxmlformats.org/officeDocument/2006/relationships/image" Target="../media/image71.png"/><Relationship Id="rId5" Type="http://schemas.openxmlformats.org/officeDocument/2006/relationships/image" Target="../media/image70.png"/><Relationship Id="rId4" Type="http://schemas.openxmlformats.org/officeDocument/2006/relationships/image" Target="../media/image69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png"/><Relationship Id="rId13" Type="http://schemas.openxmlformats.org/officeDocument/2006/relationships/image" Target="../media/image134.png"/><Relationship Id="rId3" Type="http://schemas.openxmlformats.org/officeDocument/2006/relationships/image" Target="../media/image127.png"/><Relationship Id="rId7" Type="http://schemas.openxmlformats.org/officeDocument/2006/relationships/image" Target="../media/image131.jpeg"/><Relationship Id="rId12" Type="http://schemas.openxmlformats.org/officeDocument/2006/relationships/image" Target="../media/image133.png"/><Relationship Id="rId2" Type="http://schemas.openxmlformats.org/officeDocument/2006/relationships/image" Target="../media/image126.png"/><Relationship Id="rId1" Type="http://schemas.openxmlformats.org/officeDocument/2006/relationships/image" Target="../media/image125.png"/><Relationship Id="rId6" Type="http://schemas.openxmlformats.org/officeDocument/2006/relationships/image" Target="../media/image130.jpeg"/><Relationship Id="rId11" Type="http://schemas.openxmlformats.org/officeDocument/2006/relationships/image" Target="../media/image132.png"/><Relationship Id="rId5" Type="http://schemas.openxmlformats.org/officeDocument/2006/relationships/image" Target="../media/image129.jpeg"/><Relationship Id="rId10" Type="http://schemas.openxmlformats.org/officeDocument/2006/relationships/image" Target="../media/image71.png"/><Relationship Id="rId4" Type="http://schemas.openxmlformats.org/officeDocument/2006/relationships/image" Target="../media/image128.png"/><Relationship Id="rId9" Type="http://schemas.openxmlformats.org/officeDocument/2006/relationships/image" Target="../media/image70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2.png"/><Relationship Id="rId13" Type="http://schemas.openxmlformats.org/officeDocument/2006/relationships/image" Target="../media/image147.jpeg"/><Relationship Id="rId18" Type="http://schemas.openxmlformats.org/officeDocument/2006/relationships/image" Target="../media/image152.png"/><Relationship Id="rId3" Type="http://schemas.openxmlformats.org/officeDocument/2006/relationships/image" Target="../media/image137.jpeg"/><Relationship Id="rId21" Type="http://schemas.openxmlformats.org/officeDocument/2006/relationships/image" Target="../media/image155.png"/><Relationship Id="rId7" Type="http://schemas.openxmlformats.org/officeDocument/2006/relationships/image" Target="../media/image141.png"/><Relationship Id="rId12" Type="http://schemas.openxmlformats.org/officeDocument/2006/relationships/image" Target="../media/image146.png"/><Relationship Id="rId17" Type="http://schemas.openxmlformats.org/officeDocument/2006/relationships/image" Target="../media/image151.png"/><Relationship Id="rId2" Type="http://schemas.openxmlformats.org/officeDocument/2006/relationships/image" Target="../media/image136.png"/><Relationship Id="rId16" Type="http://schemas.openxmlformats.org/officeDocument/2006/relationships/image" Target="../media/image150.jpeg"/><Relationship Id="rId20" Type="http://schemas.openxmlformats.org/officeDocument/2006/relationships/image" Target="../media/image154.png"/><Relationship Id="rId1" Type="http://schemas.openxmlformats.org/officeDocument/2006/relationships/image" Target="../media/image135.jpeg"/><Relationship Id="rId6" Type="http://schemas.openxmlformats.org/officeDocument/2006/relationships/image" Target="../media/image140.png"/><Relationship Id="rId11" Type="http://schemas.openxmlformats.org/officeDocument/2006/relationships/image" Target="../media/image145.png"/><Relationship Id="rId24" Type="http://schemas.openxmlformats.org/officeDocument/2006/relationships/image" Target="../media/image71.png"/><Relationship Id="rId5" Type="http://schemas.openxmlformats.org/officeDocument/2006/relationships/image" Target="../media/image139.jpeg"/><Relationship Id="rId15" Type="http://schemas.openxmlformats.org/officeDocument/2006/relationships/image" Target="../media/image149.jpeg"/><Relationship Id="rId23" Type="http://schemas.openxmlformats.org/officeDocument/2006/relationships/image" Target="../media/image70.png"/><Relationship Id="rId10" Type="http://schemas.openxmlformats.org/officeDocument/2006/relationships/image" Target="../media/image144.png"/><Relationship Id="rId19" Type="http://schemas.openxmlformats.org/officeDocument/2006/relationships/image" Target="../media/image153.png"/><Relationship Id="rId4" Type="http://schemas.openxmlformats.org/officeDocument/2006/relationships/image" Target="../media/image138.png"/><Relationship Id="rId9" Type="http://schemas.openxmlformats.org/officeDocument/2006/relationships/image" Target="../media/image143.png"/><Relationship Id="rId14" Type="http://schemas.openxmlformats.org/officeDocument/2006/relationships/image" Target="../media/image148.png"/><Relationship Id="rId22" Type="http://schemas.openxmlformats.org/officeDocument/2006/relationships/image" Target="../media/image69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9.jpeg"/><Relationship Id="rId3" Type="http://schemas.openxmlformats.org/officeDocument/2006/relationships/image" Target="../media/image157.png"/><Relationship Id="rId7" Type="http://schemas.openxmlformats.org/officeDocument/2006/relationships/image" Target="../media/image158.jpeg"/><Relationship Id="rId2" Type="http://schemas.openxmlformats.org/officeDocument/2006/relationships/image" Target="../media/image156.png"/><Relationship Id="rId1" Type="http://schemas.openxmlformats.org/officeDocument/2006/relationships/image" Target="../media/image11.png"/><Relationship Id="rId6" Type="http://schemas.openxmlformats.org/officeDocument/2006/relationships/image" Target="../media/image71.png"/><Relationship Id="rId5" Type="http://schemas.openxmlformats.org/officeDocument/2006/relationships/image" Target="../media/image70.png"/><Relationship Id="rId10" Type="http://schemas.openxmlformats.org/officeDocument/2006/relationships/image" Target="../media/image126.png"/><Relationship Id="rId4" Type="http://schemas.openxmlformats.org/officeDocument/2006/relationships/image" Target="../media/image69.png"/><Relationship Id="rId9" Type="http://schemas.openxmlformats.org/officeDocument/2006/relationships/image" Target="../media/image128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4.png"/><Relationship Id="rId3" Type="http://schemas.openxmlformats.org/officeDocument/2006/relationships/image" Target="../media/image14.png"/><Relationship Id="rId7" Type="http://schemas.openxmlformats.org/officeDocument/2006/relationships/image" Target="../media/image16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62.png"/><Relationship Id="rId11" Type="http://schemas.openxmlformats.org/officeDocument/2006/relationships/image" Target="../media/image167.jpeg"/><Relationship Id="rId5" Type="http://schemas.openxmlformats.org/officeDocument/2006/relationships/image" Target="../media/image161.png"/><Relationship Id="rId10" Type="http://schemas.openxmlformats.org/officeDocument/2006/relationships/image" Target="../media/image166.png"/><Relationship Id="rId4" Type="http://schemas.openxmlformats.org/officeDocument/2006/relationships/image" Target="../media/image160.png"/><Relationship Id="rId9" Type="http://schemas.openxmlformats.org/officeDocument/2006/relationships/image" Target="../media/image165.png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3" Type="http://schemas.openxmlformats.org/officeDocument/2006/relationships/image" Target="../media/image101.png"/><Relationship Id="rId7" Type="http://schemas.openxmlformats.org/officeDocument/2006/relationships/image" Target="../media/image70.png"/><Relationship Id="rId2" Type="http://schemas.openxmlformats.org/officeDocument/2006/relationships/image" Target="../media/image168.png"/><Relationship Id="rId1" Type="http://schemas.openxmlformats.org/officeDocument/2006/relationships/image" Target="../media/image14.png"/><Relationship Id="rId6" Type="http://schemas.openxmlformats.org/officeDocument/2006/relationships/image" Target="../media/image69.png"/><Relationship Id="rId5" Type="http://schemas.openxmlformats.org/officeDocument/2006/relationships/image" Target="../media/image170.png"/><Relationship Id="rId4" Type="http://schemas.openxmlformats.org/officeDocument/2006/relationships/image" Target="../media/image169.png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1.png"/><Relationship Id="rId3" Type="http://schemas.openxmlformats.org/officeDocument/2006/relationships/image" Target="../media/image14.png"/><Relationship Id="rId7" Type="http://schemas.openxmlformats.org/officeDocument/2006/relationships/image" Target="../media/image17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73.png"/><Relationship Id="rId5" Type="http://schemas.openxmlformats.org/officeDocument/2006/relationships/image" Target="../media/image172.png"/><Relationship Id="rId4" Type="http://schemas.openxmlformats.org/officeDocument/2006/relationships/image" Target="../media/image171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7.png"/><Relationship Id="rId3" Type="http://schemas.openxmlformats.org/officeDocument/2006/relationships/image" Target="../media/image14.png"/><Relationship Id="rId7" Type="http://schemas.openxmlformats.org/officeDocument/2006/relationships/image" Target="../media/image2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21.png"/><Relationship Id="rId5" Type="http://schemas.openxmlformats.org/officeDocument/2006/relationships/image" Target="../media/image176.png"/><Relationship Id="rId4" Type="http://schemas.openxmlformats.org/officeDocument/2006/relationships/image" Target="../media/image175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0.png"/><Relationship Id="rId3" Type="http://schemas.openxmlformats.org/officeDocument/2006/relationships/image" Target="../media/image12.png"/><Relationship Id="rId7" Type="http://schemas.openxmlformats.org/officeDocument/2006/relationships/image" Target="../media/image179.png"/><Relationship Id="rId2" Type="http://schemas.openxmlformats.org/officeDocument/2006/relationships/image" Target="../media/image9.png"/><Relationship Id="rId1" Type="http://schemas.openxmlformats.org/officeDocument/2006/relationships/image" Target="../media/image3.png"/><Relationship Id="rId6" Type="http://schemas.openxmlformats.org/officeDocument/2006/relationships/image" Target="../media/image178.png"/><Relationship Id="rId11" Type="http://schemas.openxmlformats.org/officeDocument/2006/relationships/image" Target="../media/image182.png"/><Relationship Id="rId5" Type="http://schemas.openxmlformats.org/officeDocument/2006/relationships/image" Target="../media/image14.png"/><Relationship Id="rId10" Type="http://schemas.openxmlformats.org/officeDocument/2006/relationships/image" Target="../media/image15.png"/><Relationship Id="rId4" Type="http://schemas.openxmlformats.org/officeDocument/2006/relationships/image" Target="../media/image13.png"/><Relationship Id="rId9" Type="http://schemas.openxmlformats.org/officeDocument/2006/relationships/image" Target="../media/image181.png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3.png"/><Relationship Id="rId13" Type="http://schemas.openxmlformats.org/officeDocument/2006/relationships/image" Target="../media/image39.png"/><Relationship Id="rId3" Type="http://schemas.openxmlformats.org/officeDocument/2006/relationships/image" Target="../media/image11.png"/><Relationship Id="rId7" Type="http://schemas.openxmlformats.org/officeDocument/2006/relationships/image" Target="../media/image15.png"/><Relationship Id="rId12" Type="http://schemas.openxmlformats.org/officeDocument/2006/relationships/image" Target="../media/image185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4.png"/><Relationship Id="rId11" Type="http://schemas.openxmlformats.org/officeDocument/2006/relationships/image" Target="../media/image184.png"/><Relationship Id="rId5" Type="http://schemas.openxmlformats.org/officeDocument/2006/relationships/image" Target="../media/image13.png"/><Relationship Id="rId10" Type="http://schemas.openxmlformats.org/officeDocument/2006/relationships/image" Target="../media/image179.png"/><Relationship Id="rId4" Type="http://schemas.openxmlformats.org/officeDocument/2006/relationships/image" Target="../media/image12.png"/><Relationship Id="rId9" Type="http://schemas.openxmlformats.org/officeDocument/2006/relationships/image" Target="../media/image180.png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89.png"/><Relationship Id="rId13" Type="http://schemas.openxmlformats.org/officeDocument/2006/relationships/image" Target="../media/image194.png"/><Relationship Id="rId3" Type="http://schemas.openxmlformats.org/officeDocument/2006/relationships/image" Target="../media/image14.png"/><Relationship Id="rId7" Type="http://schemas.openxmlformats.org/officeDocument/2006/relationships/image" Target="../media/image188.png"/><Relationship Id="rId12" Type="http://schemas.openxmlformats.org/officeDocument/2006/relationships/image" Target="../media/image193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87.png"/><Relationship Id="rId11" Type="http://schemas.openxmlformats.org/officeDocument/2006/relationships/image" Target="../media/image192.png"/><Relationship Id="rId5" Type="http://schemas.openxmlformats.org/officeDocument/2006/relationships/image" Target="../media/image186.png"/><Relationship Id="rId10" Type="http://schemas.openxmlformats.org/officeDocument/2006/relationships/image" Target="../media/image191.png"/><Relationship Id="rId4" Type="http://schemas.openxmlformats.org/officeDocument/2006/relationships/image" Target="../media/image15.png"/><Relationship Id="rId9" Type="http://schemas.openxmlformats.org/officeDocument/2006/relationships/image" Target="../media/image190.png"/><Relationship Id="rId14" Type="http://schemas.openxmlformats.org/officeDocument/2006/relationships/image" Target="../media/image11.pn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8.png"/><Relationship Id="rId13" Type="http://schemas.openxmlformats.org/officeDocument/2006/relationships/image" Target="../media/image195.png"/><Relationship Id="rId3" Type="http://schemas.openxmlformats.org/officeDocument/2006/relationships/image" Target="../media/image4.png"/><Relationship Id="rId7" Type="http://schemas.openxmlformats.org/officeDocument/2006/relationships/image" Target="../media/image15.png"/><Relationship Id="rId12" Type="http://schemas.openxmlformats.org/officeDocument/2006/relationships/image" Target="../media/image11.png"/><Relationship Id="rId2" Type="http://schemas.openxmlformats.org/officeDocument/2006/relationships/image" Target="../media/image3.png"/><Relationship Id="rId16" Type="http://schemas.openxmlformats.org/officeDocument/2006/relationships/image" Target="../media/image197.png"/><Relationship Id="rId1" Type="http://schemas.openxmlformats.org/officeDocument/2006/relationships/image" Target="../media/image2.png"/><Relationship Id="rId6" Type="http://schemas.openxmlformats.org/officeDocument/2006/relationships/image" Target="../media/image14.png"/><Relationship Id="rId11" Type="http://schemas.openxmlformats.org/officeDocument/2006/relationships/image" Target="../media/image49.png"/><Relationship Id="rId5" Type="http://schemas.openxmlformats.org/officeDocument/2006/relationships/image" Target="../media/image13.png"/><Relationship Id="rId15" Type="http://schemas.openxmlformats.org/officeDocument/2006/relationships/image" Target="../media/image196.png"/><Relationship Id="rId10" Type="http://schemas.openxmlformats.org/officeDocument/2006/relationships/image" Target="../media/image180.png"/><Relationship Id="rId4" Type="http://schemas.openxmlformats.org/officeDocument/2006/relationships/image" Target="../media/image12.png"/><Relationship Id="rId9" Type="http://schemas.openxmlformats.org/officeDocument/2006/relationships/image" Target="../media/image179.png"/><Relationship Id="rId14" Type="http://schemas.openxmlformats.org/officeDocument/2006/relationships/image" Target="../media/image182.png"/></Relationships>
</file>

<file path=xl/drawings/_rels/drawing3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8.png"/><Relationship Id="rId13" Type="http://schemas.openxmlformats.org/officeDocument/2006/relationships/image" Target="../media/image201.png"/><Relationship Id="rId3" Type="http://schemas.openxmlformats.org/officeDocument/2006/relationships/image" Target="../media/image4.png"/><Relationship Id="rId7" Type="http://schemas.openxmlformats.org/officeDocument/2006/relationships/image" Target="../media/image15.png"/><Relationship Id="rId12" Type="http://schemas.openxmlformats.org/officeDocument/2006/relationships/image" Target="../media/image200.png"/><Relationship Id="rId2" Type="http://schemas.openxmlformats.org/officeDocument/2006/relationships/image" Target="../media/image3.png"/><Relationship Id="rId16" Type="http://schemas.openxmlformats.org/officeDocument/2006/relationships/image" Target="../media/image182.png"/><Relationship Id="rId1" Type="http://schemas.openxmlformats.org/officeDocument/2006/relationships/image" Target="../media/image2.png"/><Relationship Id="rId6" Type="http://schemas.openxmlformats.org/officeDocument/2006/relationships/image" Target="../media/image14.png"/><Relationship Id="rId11" Type="http://schemas.openxmlformats.org/officeDocument/2006/relationships/image" Target="../media/image199.png"/><Relationship Id="rId5" Type="http://schemas.openxmlformats.org/officeDocument/2006/relationships/image" Target="../media/image13.png"/><Relationship Id="rId15" Type="http://schemas.openxmlformats.org/officeDocument/2006/relationships/image" Target="../media/image11.png"/><Relationship Id="rId10" Type="http://schemas.openxmlformats.org/officeDocument/2006/relationships/image" Target="../media/image48.png"/><Relationship Id="rId4" Type="http://schemas.openxmlformats.org/officeDocument/2006/relationships/image" Target="../media/image12.png"/><Relationship Id="rId9" Type="http://schemas.openxmlformats.org/officeDocument/2006/relationships/image" Target="../media/image198.png"/><Relationship Id="rId14" Type="http://schemas.openxmlformats.org/officeDocument/2006/relationships/image" Target="../media/image202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9.png"/><Relationship Id="rId13" Type="http://schemas.openxmlformats.org/officeDocument/2006/relationships/image" Target="../media/image1.png"/><Relationship Id="rId3" Type="http://schemas.openxmlformats.org/officeDocument/2006/relationships/image" Target="../media/image12.png"/><Relationship Id="rId7" Type="http://schemas.openxmlformats.org/officeDocument/2006/relationships/image" Target="../media/image48.png"/><Relationship Id="rId12" Type="http://schemas.openxmlformats.org/officeDocument/2006/relationships/image" Target="../media/image17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15.png"/><Relationship Id="rId11" Type="http://schemas.openxmlformats.org/officeDocument/2006/relationships/image" Target="../media/image11.png"/><Relationship Id="rId5" Type="http://schemas.openxmlformats.org/officeDocument/2006/relationships/image" Target="../media/image14.png"/><Relationship Id="rId15" Type="http://schemas.openxmlformats.org/officeDocument/2006/relationships/image" Target="../media/image203.png"/><Relationship Id="rId10" Type="http://schemas.openxmlformats.org/officeDocument/2006/relationships/image" Target="../media/image202.png"/><Relationship Id="rId4" Type="http://schemas.openxmlformats.org/officeDocument/2006/relationships/image" Target="../media/image13.png"/><Relationship Id="rId9" Type="http://schemas.openxmlformats.org/officeDocument/2006/relationships/image" Target="../media/image201.png"/><Relationship Id="rId14" Type="http://schemas.openxmlformats.org/officeDocument/2006/relationships/image" Target="../media/image46.png"/></Relationships>
</file>

<file path=xl/drawings/_rels/drawing3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7.png"/><Relationship Id="rId3" Type="http://schemas.openxmlformats.org/officeDocument/2006/relationships/image" Target="../media/image14.png"/><Relationship Id="rId7" Type="http://schemas.openxmlformats.org/officeDocument/2006/relationships/image" Target="../media/image206.png"/><Relationship Id="rId12" Type="http://schemas.openxmlformats.org/officeDocument/2006/relationships/image" Target="../media/image11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205.png"/><Relationship Id="rId11" Type="http://schemas.openxmlformats.org/officeDocument/2006/relationships/image" Target="../media/image210.png"/><Relationship Id="rId5" Type="http://schemas.openxmlformats.org/officeDocument/2006/relationships/image" Target="../media/image204.png"/><Relationship Id="rId10" Type="http://schemas.openxmlformats.org/officeDocument/2006/relationships/image" Target="../media/image209.png"/><Relationship Id="rId4" Type="http://schemas.openxmlformats.org/officeDocument/2006/relationships/image" Target="../media/image15.png"/><Relationship Id="rId9" Type="http://schemas.openxmlformats.org/officeDocument/2006/relationships/image" Target="../media/image208.png"/></Relationships>
</file>

<file path=xl/drawings/_rels/drawing3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3.png"/><Relationship Id="rId13" Type="http://schemas.openxmlformats.org/officeDocument/2006/relationships/image" Target="../media/image216.png"/><Relationship Id="rId3" Type="http://schemas.openxmlformats.org/officeDocument/2006/relationships/image" Target="../media/image13.png"/><Relationship Id="rId7" Type="http://schemas.openxmlformats.org/officeDocument/2006/relationships/image" Target="../media/image212.png"/><Relationship Id="rId12" Type="http://schemas.openxmlformats.org/officeDocument/2006/relationships/image" Target="../media/image215.png"/><Relationship Id="rId17" Type="http://schemas.openxmlformats.org/officeDocument/2006/relationships/image" Target="../media/image11.png"/><Relationship Id="rId2" Type="http://schemas.openxmlformats.org/officeDocument/2006/relationships/image" Target="../media/image12.png"/><Relationship Id="rId16" Type="http://schemas.openxmlformats.org/officeDocument/2006/relationships/image" Target="../media/image218.png"/><Relationship Id="rId1" Type="http://schemas.openxmlformats.org/officeDocument/2006/relationships/image" Target="../media/image3.png"/><Relationship Id="rId6" Type="http://schemas.openxmlformats.org/officeDocument/2006/relationships/image" Target="../media/image211.png"/><Relationship Id="rId11" Type="http://schemas.openxmlformats.org/officeDocument/2006/relationships/image" Target="../media/image214.png"/><Relationship Id="rId5" Type="http://schemas.openxmlformats.org/officeDocument/2006/relationships/image" Target="../media/image15.png"/><Relationship Id="rId15" Type="http://schemas.openxmlformats.org/officeDocument/2006/relationships/image" Target="../media/image217.png"/><Relationship Id="rId10" Type="http://schemas.openxmlformats.org/officeDocument/2006/relationships/image" Target="../media/image52.png"/><Relationship Id="rId4" Type="http://schemas.openxmlformats.org/officeDocument/2006/relationships/image" Target="../media/image14.png"/><Relationship Id="rId9" Type="http://schemas.openxmlformats.org/officeDocument/2006/relationships/image" Target="../media/image4.png"/><Relationship Id="rId14" Type="http://schemas.openxmlformats.org/officeDocument/2006/relationships/image" Target="../media/image76.png"/></Relationships>
</file>

<file path=xl/drawings/_rels/drawing38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9.png"/><Relationship Id="rId3" Type="http://schemas.openxmlformats.org/officeDocument/2006/relationships/image" Target="../media/image14.png"/><Relationship Id="rId7" Type="http://schemas.openxmlformats.org/officeDocument/2006/relationships/image" Target="../media/image2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84.png"/><Relationship Id="rId5" Type="http://schemas.openxmlformats.org/officeDocument/2006/relationships/image" Target="../media/image83.png"/><Relationship Id="rId4" Type="http://schemas.openxmlformats.org/officeDocument/2006/relationships/image" Target="../media/image82.png"/></Relationships>
</file>

<file path=xl/drawings/_rels/drawing39.xml.rels><?xml version="1.0" encoding="UTF-8" standalone="yes"?>
<Relationships xmlns="http://schemas.openxmlformats.org/package/2006/relationships"><Relationship Id="rId8" Type="http://schemas.openxmlformats.org/officeDocument/2006/relationships/image" Target="../media/image223.png"/><Relationship Id="rId13" Type="http://schemas.openxmlformats.org/officeDocument/2006/relationships/image" Target="../media/image29.png"/><Relationship Id="rId18" Type="http://schemas.openxmlformats.org/officeDocument/2006/relationships/image" Target="../media/image140.png"/><Relationship Id="rId26" Type="http://schemas.openxmlformats.org/officeDocument/2006/relationships/image" Target="../media/image229.jpeg"/><Relationship Id="rId3" Type="http://schemas.openxmlformats.org/officeDocument/2006/relationships/image" Target="../media/image18.png"/><Relationship Id="rId21" Type="http://schemas.openxmlformats.org/officeDocument/2006/relationships/image" Target="../media/image69.png"/><Relationship Id="rId7" Type="http://schemas.openxmlformats.org/officeDocument/2006/relationships/image" Target="../media/image22.png"/><Relationship Id="rId12" Type="http://schemas.openxmlformats.org/officeDocument/2006/relationships/image" Target="../media/image224.png"/><Relationship Id="rId17" Type="http://schemas.openxmlformats.org/officeDocument/2006/relationships/image" Target="../media/image227.png"/><Relationship Id="rId25" Type="http://schemas.openxmlformats.org/officeDocument/2006/relationships/image" Target="../media/image228.png"/><Relationship Id="rId2" Type="http://schemas.openxmlformats.org/officeDocument/2006/relationships/image" Target="../media/image222.png"/><Relationship Id="rId16" Type="http://schemas.openxmlformats.org/officeDocument/2006/relationships/image" Target="../media/image226.jpeg"/><Relationship Id="rId20" Type="http://schemas.openxmlformats.org/officeDocument/2006/relationships/image" Target="../media/image155.png"/><Relationship Id="rId1" Type="http://schemas.openxmlformats.org/officeDocument/2006/relationships/image" Target="../media/image221.png"/><Relationship Id="rId6" Type="http://schemas.openxmlformats.org/officeDocument/2006/relationships/image" Target="../media/image21.png"/><Relationship Id="rId11" Type="http://schemas.openxmlformats.org/officeDocument/2006/relationships/image" Target="../media/image26.png"/><Relationship Id="rId24" Type="http://schemas.openxmlformats.org/officeDocument/2006/relationships/image" Target="../media/image72.png"/><Relationship Id="rId5" Type="http://schemas.openxmlformats.org/officeDocument/2006/relationships/image" Target="../media/image20.png"/><Relationship Id="rId15" Type="http://schemas.openxmlformats.org/officeDocument/2006/relationships/image" Target="../media/image149.jpeg"/><Relationship Id="rId23" Type="http://schemas.openxmlformats.org/officeDocument/2006/relationships/image" Target="../media/image71.png"/><Relationship Id="rId10" Type="http://schemas.openxmlformats.org/officeDocument/2006/relationships/image" Target="../media/image24.png"/><Relationship Id="rId19" Type="http://schemas.openxmlformats.org/officeDocument/2006/relationships/image" Target="../media/image152.png"/><Relationship Id="rId4" Type="http://schemas.openxmlformats.org/officeDocument/2006/relationships/image" Target="../media/image19.png"/><Relationship Id="rId9" Type="http://schemas.openxmlformats.org/officeDocument/2006/relationships/image" Target="../media/image23.png"/><Relationship Id="rId14" Type="http://schemas.openxmlformats.org/officeDocument/2006/relationships/image" Target="../media/image225.png"/><Relationship Id="rId22" Type="http://schemas.openxmlformats.org/officeDocument/2006/relationships/image" Target="../media/image70.png"/></Relationships>
</file>

<file path=xl/drawings/_rels/drawing40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3.png"/><Relationship Id="rId13" Type="http://schemas.openxmlformats.org/officeDocument/2006/relationships/image" Target="../media/image70.png"/><Relationship Id="rId3" Type="http://schemas.openxmlformats.org/officeDocument/2006/relationships/image" Target="../media/image230.png"/><Relationship Id="rId7" Type="http://schemas.openxmlformats.org/officeDocument/2006/relationships/image" Target="../media/image134.png"/><Relationship Id="rId12" Type="http://schemas.openxmlformats.org/officeDocument/2006/relationships/image" Target="../media/image69.png"/><Relationship Id="rId2" Type="http://schemas.openxmlformats.org/officeDocument/2006/relationships/image" Target="../media/image11.png"/><Relationship Id="rId16" Type="http://schemas.openxmlformats.org/officeDocument/2006/relationships/image" Target="../media/image238.jpeg"/><Relationship Id="rId1" Type="http://schemas.openxmlformats.org/officeDocument/2006/relationships/image" Target="../media/image15.png"/><Relationship Id="rId6" Type="http://schemas.openxmlformats.org/officeDocument/2006/relationships/image" Target="../media/image72.png"/><Relationship Id="rId11" Type="http://schemas.openxmlformats.org/officeDocument/2006/relationships/image" Target="../media/image236.jpeg"/><Relationship Id="rId5" Type="http://schemas.openxmlformats.org/officeDocument/2006/relationships/image" Target="../media/image232.png"/><Relationship Id="rId15" Type="http://schemas.openxmlformats.org/officeDocument/2006/relationships/image" Target="../media/image237.png"/><Relationship Id="rId10" Type="http://schemas.openxmlformats.org/officeDocument/2006/relationships/image" Target="../media/image235.jpeg"/><Relationship Id="rId4" Type="http://schemas.openxmlformats.org/officeDocument/2006/relationships/image" Target="../media/image231.png"/><Relationship Id="rId9" Type="http://schemas.openxmlformats.org/officeDocument/2006/relationships/image" Target="../media/image234.png"/><Relationship Id="rId14" Type="http://schemas.openxmlformats.org/officeDocument/2006/relationships/image" Target="../media/image71.png"/></Relationships>
</file>

<file path=xl/drawings/_rels/drawing4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0.jpeg"/><Relationship Id="rId13" Type="http://schemas.openxmlformats.org/officeDocument/2006/relationships/image" Target="../media/image71.png"/><Relationship Id="rId18" Type="http://schemas.openxmlformats.org/officeDocument/2006/relationships/image" Target="../media/image245.jpeg"/><Relationship Id="rId3" Type="http://schemas.openxmlformats.org/officeDocument/2006/relationships/image" Target="../media/image11.png"/><Relationship Id="rId7" Type="http://schemas.openxmlformats.org/officeDocument/2006/relationships/image" Target="../media/image72.png"/><Relationship Id="rId12" Type="http://schemas.openxmlformats.org/officeDocument/2006/relationships/image" Target="../media/image70.png"/><Relationship Id="rId17" Type="http://schemas.openxmlformats.org/officeDocument/2006/relationships/image" Target="../media/image244.jpeg"/><Relationship Id="rId2" Type="http://schemas.openxmlformats.org/officeDocument/2006/relationships/image" Target="../media/image214.png"/><Relationship Id="rId16" Type="http://schemas.openxmlformats.org/officeDocument/2006/relationships/image" Target="../media/image243.jpeg"/><Relationship Id="rId1" Type="http://schemas.openxmlformats.org/officeDocument/2006/relationships/image" Target="../media/image15.png"/><Relationship Id="rId6" Type="http://schemas.openxmlformats.org/officeDocument/2006/relationships/image" Target="../media/image134.png"/><Relationship Id="rId11" Type="http://schemas.openxmlformats.org/officeDocument/2006/relationships/image" Target="../media/image69.png"/><Relationship Id="rId5" Type="http://schemas.openxmlformats.org/officeDocument/2006/relationships/image" Target="../media/image231.png"/><Relationship Id="rId15" Type="http://schemas.openxmlformats.org/officeDocument/2006/relationships/image" Target="../media/image242.png"/><Relationship Id="rId10" Type="http://schemas.openxmlformats.org/officeDocument/2006/relationships/image" Target="../media/image233.png"/><Relationship Id="rId19" Type="http://schemas.openxmlformats.org/officeDocument/2006/relationships/image" Target="../media/image246.jpeg"/><Relationship Id="rId4" Type="http://schemas.openxmlformats.org/officeDocument/2006/relationships/image" Target="../media/image239.png"/><Relationship Id="rId9" Type="http://schemas.openxmlformats.org/officeDocument/2006/relationships/image" Target="../media/image241.jpeg"/><Relationship Id="rId14" Type="http://schemas.openxmlformats.org/officeDocument/2006/relationships/image" Target="../media/image237.png"/></Relationships>
</file>

<file path=xl/drawings/_rels/drawing4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37.png"/><Relationship Id="rId3" Type="http://schemas.openxmlformats.org/officeDocument/2006/relationships/image" Target="../media/image157.png"/><Relationship Id="rId7" Type="http://schemas.openxmlformats.org/officeDocument/2006/relationships/image" Target="../media/image71.png"/><Relationship Id="rId2" Type="http://schemas.openxmlformats.org/officeDocument/2006/relationships/image" Target="../media/image11.png"/><Relationship Id="rId1" Type="http://schemas.openxmlformats.org/officeDocument/2006/relationships/image" Target="../media/image15.png"/><Relationship Id="rId6" Type="http://schemas.openxmlformats.org/officeDocument/2006/relationships/image" Target="../media/image70.png"/><Relationship Id="rId5" Type="http://schemas.openxmlformats.org/officeDocument/2006/relationships/image" Target="../media/image69.png"/><Relationship Id="rId4" Type="http://schemas.openxmlformats.org/officeDocument/2006/relationships/image" Target="../media/image233.png"/></Relationships>
</file>

<file path=xl/drawings/_rels/drawing4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247.png"/><Relationship Id="rId3" Type="http://schemas.openxmlformats.org/officeDocument/2006/relationships/image" Target="../media/image13.png"/><Relationship Id="rId7" Type="http://schemas.openxmlformats.org/officeDocument/2006/relationships/image" Target="../media/image4.png"/><Relationship Id="rId12" Type="http://schemas.openxmlformats.org/officeDocument/2006/relationships/image" Target="../media/image11.png"/><Relationship Id="rId2" Type="http://schemas.openxmlformats.org/officeDocument/2006/relationships/image" Target="../media/image12.png"/><Relationship Id="rId1" Type="http://schemas.openxmlformats.org/officeDocument/2006/relationships/image" Target="../media/image3.png"/><Relationship Id="rId6" Type="http://schemas.openxmlformats.org/officeDocument/2006/relationships/image" Target="../media/image211.png"/><Relationship Id="rId11" Type="http://schemas.openxmlformats.org/officeDocument/2006/relationships/image" Target="../media/image216.png"/><Relationship Id="rId5" Type="http://schemas.openxmlformats.org/officeDocument/2006/relationships/image" Target="../media/image15.png"/><Relationship Id="rId10" Type="http://schemas.openxmlformats.org/officeDocument/2006/relationships/image" Target="../media/image215.png"/><Relationship Id="rId4" Type="http://schemas.openxmlformats.org/officeDocument/2006/relationships/image" Target="../media/image14.png"/><Relationship Id="rId9" Type="http://schemas.openxmlformats.org/officeDocument/2006/relationships/image" Target="../media/image214.png"/><Relationship Id="rId14" Type="http://schemas.openxmlformats.org/officeDocument/2006/relationships/image" Target="../media/image248.png"/></Relationships>
</file>

<file path=xl/drawings/_rels/drawing4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51.png"/><Relationship Id="rId13" Type="http://schemas.openxmlformats.org/officeDocument/2006/relationships/image" Target="../media/image256.png"/><Relationship Id="rId18" Type="http://schemas.openxmlformats.org/officeDocument/2006/relationships/image" Target="../media/image70.png"/><Relationship Id="rId3" Type="http://schemas.openxmlformats.org/officeDocument/2006/relationships/image" Target="../media/image83.png"/><Relationship Id="rId21" Type="http://schemas.openxmlformats.org/officeDocument/2006/relationships/image" Target="../media/image259.png"/><Relationship Id="rId7" Type="http://schemas.openxmlformats.org/officeDocument/2006/relationships/image" Target="../media/image11.png"/><Relationship Id="rId12" Type="http://schemas.openxmlformats.org/officeDocument/2006/relationships/image" Target="../media/image255.jpeg"/><Relationship Id="rId17" Type="http://schemas.openxmlformats.org/officeDocument/2006/relationships/image" Target="../media/image69.png"/><Relationship Id="rId2" Type="http://schemas.openxmlformats.org/officeDocument/2006/relationships/image" Target="../media/image118.png"/><Relationship Id="rId16" Type="http://schemas.openxmlformats.org/officeDocument/2006/relationships/image" Target="../media/image233.png"/><Relationship Id="rId20" Type="http://schemas.openxmlformats.org/officeDocument/2006/relationships/image" Target="../media/image237.png"/><Relationship Id="rId1" Type="http://schemas.openxmlformats.org/officeDocument/2006/relationships/image" Target="../media/image15.png"/><Relationship Id="rId6" Type="http://schemas.openxmlformats.org/officeDocument/2006/relationships/image" Target="../media/image250.png"/><Relationship Id="rId11" Type="http://schemas.openxmlformats.org/officeDocument/2006/relationships/image" Target="../media/image254.jpeg"/><Relationship Id="rId5" Type="http://schemas.openxmlformats.org/officeDocument/2006/relationships/image" Target="../media/image85.png"/><Relationship Id="rId15" Type="http://schemas.openxmlformats.org/officeDocument/2006/relationships/image" Target="../media/image258.jpeg"/><Relationship Id="rId10" Type="http://schemas.openxmlformats.org/officeDocument/2006/relationships/image" Target="../media/image253.jpeg"/><Relationship Id="rId19" Type="http://schemas.openxmlformats.org/officeDocument/2006/relationships/image" Target="../media/image71.png"/><Relationship Id="rId4" Type="http://schemas.openxmlformats.org/officeDocument/2006/relationships/image" Target="../media/image249.png"/><Relationship Id="rId9" Type="http://schemas.openxmlformats.org/officeDocument/2006/relationships/image" Target="../media/image252.png"/><Relationship Id="rId14" Type="http://schemas.openxmlformats.org/officeDocument/2006/relationships/image" Target="../media/image257.png"/><Relationship Id="rId22" Type="http://schemas.openxmlformats.org/officeDocument/2006/relationships/image" Target="../media/image260.jpeg"/></Relationships>
</file>

<file path=xl/drawings/_rels/drawing45.xml.rels><?xml version="1.0" encoding="UTF-8" standalone="yes"?>
<Relationships xmlns="http://schemas.openxmlformats.org/package/2006/relationships"><Relationship Id="rId8" Type="http://schemas.openxmlformats.org/officeDocument/2006/relationships/image" Target="../media/image71.png"/><Relationship Id="rId3" Type="http://schemas.openxmlformats.org/officeDocument/2006/relationships/image" Target="../media/image107.jpeg"/><Relationship Id="rId7" Type="http://schemas.openxmlformats.org/officeDocument/2006/relationships/image" Target="../media/image70.png"/><Relationship Id="rId2" Type="http://schemas.openxmlformats.org/officeDocument/2006/relationships/image" Target="../media/image11.png"/><Relationship Id="rId1" Type="http://schemas.openxmlformats.org/officeDocument/2006/relationships/image" Target="../media/image15.png"/><Relationship Id="rId6" Type="http://schemas.openxmlformats.org/officeDocument/2006/relationships/image" Target="../media/image69.png"/><Relationship Id="rId11" Type="http://schemas.openxmlformats.org/officeDocument/2006/relationships/image" Target="../media/image261.jpeg"/><Relationship Id="rId5" Type="http://schemas.openxmlformats.org/officeDocument/2006/relationships/image" Target="../media/image239.png"/><Relationship Id="rId10" Type="http://schemas.openxmlformats.org/officeDocument/2006/relationships/image" Target="../media/image233.png"/><Relationship Id="rId4" Type="http://schemas.openxmlformats.org/officeDocument/2006/relationships/image" Target="../media/image108.jpeg"/><Relationship Id="rId9" Type="http://schemas.openxmlformats.org/officeDocument/2006/relationships/image" Target="../media/image117.png"/></Relationships>
</file>

<file path=xl/drawings/_rels/drawing4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png"/><Relationship Id="rId3" Type="http://schemas.openxmlformats.org/officeDocument/2006/relationships/image" Target="../media/image14.png"/><Relationship Id="rId7" Type="http://schemas.openxmlformats.org/officeDocument/2006/relationships/image" Target="../media/image216.png"/><Relationship Id="rId12" Type="http://schemas.openxmlformats.org/officeDocument/2006/relationships/image" Target="../media/image182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211.png"/><Relationship Id="rId11" Type="http://schemas.openxmlformats.org/officeDocument/2006/relationships/image" Target="../media/image11.png"/><Relationship Id="rId5" Type="http://schemas.openxmlformats.org/officeDocument/2006/relationships/image" Target="../media/image215.png"/><Relationship Id="rId10" Type="http://schemas.openxmlformats.org/officeDocument/2006/relationships/image" Target="../media/image52.png"/><Relationship Id="rId4" Type="http://schemas.openxmlformats.org/officeDocument/2006/relationships/image" Target="../media/image15.png"/><Relationship Id="rId9" Type="http://schemas.openxmlformats.org/officeDocument/2006/relationships/image" Target="../media/image4.png"/></Relationships>
</file>

<file path=xl/drawings/_rels/drawing47.xml.rels><?xml version="1.0" encoding="UTF-8" standalone="yes"?>
<Relationships xmlns="http://schemas.openxmlformats.org/package/2006/relationships"><Relationship Id="rId8" Type="http://schemas.openxmlformats.org/officeDocument/2006/relationships/image" Target="../media/image11.png"/><Relationship Id="rId3" Type="http://schemas.openxmlformats.org/officeDocument/2006/relationships/image" Target="../media/image14.png"/><Relationship Id="rId7" Type="http://schemas.openxmlformats.org/officeDocument/2006/relationships/image" Target="../media/image52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3.png"/><Relationship Id="rId5" Type="http://schemas.openxmlformats.org/officeDocument/2006/relationships/image" Target="../media/image211.png"/><Relationship Id="rId10" Type="http://schemas.openxmlformats.org/officeDocument/2006/relationships/image" Target="../media/image247.png"/><Relationship Id="rId4" Type="http://schemas.openxmlformats.org/officeDocument/2006/relationships/image" Target="../media/image15.png"/><Relationship Id="rId9" Type="http://schemas.openxmlformats.org/officeDocument/2006/relationships/image" Target="../media/image92.png"/></Relationships>
</file>

<file path=xl/drawings/_rels/drawing4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7" Type="http://schemas.openxmlformats.org/officeDocument/2006/relationships/image" Target="../media/image35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11.png"/><Relationship Id="rId5" Type="http://schemas.openxmlformats.org/officeDocument/2006/relationships/image" Target="../media/image216.png"/><Relationship Id="rId4" Type="http://schemas.openxmlformats.org/officeDocument/2006/relationships/image" Target="../media/image15.png"/></Relationships>
</file>

<file path=xl/drawings/_rels/drawing4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5" Type="http://schemas.openxmlformats.org/officeDocument/2006/relationships/image" Target="../media/image262.png"/><Relationship Id="rId4" Type="http://schemas.openxmlformats.org/officeDocument/2006/relationships/image" Target="../media/image11.png"/></Relationships>
</file>

<file path=xl/drawings/_rels/drawing5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7" Type="http://schemas.openxmlformats.org/officeDocument/2006/relationships/image" Target="../media/image128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6" Type="http://schemas.openxmlformats.org/officeDocument/2006/relationships/image" Target="../media/image61.png"/><Relationship Id="rId5" Type="http://schemas.openxmlformats.org/officeDocument/2006/relationships/image" Target="../media/image11.png"/><Relationship Id="rId4" Type="http://schemas.openxmlformats.org/officeDocument/2006/relationships/image" Target="../media/image126.png"/></Relationships>
</file>

<file path=xl/drawings/_rels/drawing51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4.jpeg"/><Relationship Id="rId13" Type="http://schemas.openxmlformats.org/officeDocument/2006/relationships/image" Target="../media/image269.png"/><Relationship Id="rId18" Type="http://schemas.openxmlformats.org/officeDocument/2006/relationships/image" Target="../media/image274.png"/><Relationship Id="rId3" Type="http://schemas.openxmlformats.org/officeDocument/2006/relationships/image" Target="../media/image14.png"/><Relationship Id="rId7" Type="http://schemas.openxmlformats.org/officeDocument/2006/relationships/image" Target="../media/image29.png"/><Relationship Id="rId12" Type="http://schemas.openxmlformats.org/officeDocument/2006/relationships/image" Target="../media/image268.png"/><Relationship Id="rId17" Type="http://schemas.openxmlformats.org/officeDocument/2006/relationships/image" Target="../media/image273.jpeg"/><Relationship Id="rId2" Type="http://schemas.openxmlformats.org/officeDocument/2006/relationships/image" Target="../media/image13.png"/><Relationship Id="rId16" Type="http://schemas.openxmlformats.org/officeDocument/2006/relationships/image" Target="../media/image272.jpeg"/><Relationship Id="rId20" Type="http://schemas.openxmlformats.org/officeDocument/2006/relationships/image" Target="../media/image26.png"/><Relationship Id="rId1" Type="http://schemas.openxmlformats.org/officeDocument/2006/relationships/image" Target="../media/image12.png"/><Relationship Id="rId6" Type="http://schemas.openxmlformats.org/officeDocument/2006/relationships/image" Target="../media/image30.png"/><Relationship Id="rId11" Type="http://schemas.openxmlformats.org/officeDocument/2006/relationships/image" Target="../media/image267.png"/><Relationship Id="rId5" Type="http://schemas.openxmlformats.org/officeDocument/2006/relationships/image" Target="../media/image263.png"/><Relationship Id="rId15" Type="http://schemas.openxmlformats.org/officeDocument/2006/relationships/image" Target="../media/image271.png"/><Relationship Id="rId10" Type="http://schemas.openxmlformats.org/officeDocument/2006/relationships/image" Target="../media/image266.png"/><Relationship Id="rId19" Type="http://schemas.openxmlformats.org/officeDocument/2006/relationships/image" Target="../media/image24.png"/><Relationship Id="rId4" Type="http://schemas.openxmlformats.org/officeDocument/2006/relationships/image" Target="../media/image59.png"/><Relationship Id="rId9" Type="http://schemas.openxmlformats.org/officeDocument/2006/relationships/image" Target="../media/image265.jpg"/><Relationship Id="rId14" Type="http://schemas.openxmlformats.org/officeDocument/2006/relationships/image" Target="../media/image270.png"/></Relationships>
</file>

<file path=xl/drawings/_rels/drawing5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68.png"/><Relationship Id="rId13" Type="http://schemas.openxmlformats.org/officeDocument/2006/relationships/image" Target="../media/image276.png"/><Relationship Id="rId3" Type="http://schemas.openxmlformats.org/officeDocument/2006/relationships/image" Target="../media/image30.png"/><Relationship Id="rId7" Type="http://schemas.openxmlformats.org/officeDocument/2006/relationships/image" Target="../media/image267.png"/><Relationship Id="rId12" Type="http://schemas.openxmlformats.org/officeDocument/2006/relationships/image" Target="../media/image275.png"/><Relationship Id="rId17" Type="http://schemas.openxmlformats.org/officeDocument/2006/relationships/image" Target="../media/image26.png"/><Relationship Id="rId2" Type="http://schemas.openxmlformats.org/officeDocument/2006/relationships/image" Target="../media/image13.png"/><Relationship Id="rId16" Type="http://schemas.openxmlformats.org/officeDocument/2006/relationships/image" Target="../media/image24.png"/><Relationship Id="rId1" Type="http://schemas.openxmlformats.org/officeDocument/2006/relationships/image" Target="../media/image12.png"/><Relationship Id="rId6" Type="http://schemas.openxmlformats.org/officeDocument/2006/relationships/image" Target="../media/image266.png"/><Relationship Id="rId11" Type="http://schemas.openxmlformats.org/officeDocument/2006/relationships/image" Target="../media/image274.png"/><Relationship Id="rId5" Type="http://schemas.openxmlformats.org/officeDocument/2006/relationships/image" Target="../media/image265.jpg"/><Relationship Id="rId15" Type="http://schemas.openxmlformats.org/officeDocument/2006/relationships/image" Target="../media/image278.png"/><Relationship Id="rId10" Type="http://schemas.openxmlformats.org/officeDocument/2006/relationships/image" Target="../media/image273.jpeg"/><Relationship Id="rId4" Type="http://schemas.openxmlformats.org/officeDocument/2006/relationships/image" Target="../media/image264.jpeg"/><Relationship Id="rId9" Type="http://schemas.openxmlformats.org/officeDocument/2006/relationships/image" Target="../media/image270.png"/><Relationship Id="rId14" Type="http://schemas.openxmlformats.org/officeDocument/2006/relationships/image" Target="../media/image27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2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76200</xdr:rowOff>
    </xdr:from>
    <xdr:to>
      <xdr:col>1</xdr:col>
      <xdr:colOff>1800225</xdr:colOff>
      <xdr:row>2</xdr:row>
      <xdr:rowOff>1857375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0" y="4572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1781175</xdr:colOff>
      <xdr:row>3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5B4C08B4-CEA4-B2A8-62E4-81F585794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0225" y="24288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9525</xdr:rowOff>
    </xdr:from>
    <xdr:to>
      <xdr:col>1</xdr:col>
      <xdr:colOff>1800225</xdr:colOff>
      <xdr:row>5</xdr:row>
      <xdr:rowOff>1790700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  <a:ext uri="{147F2762-F138-4A5C-976F-8EAC2B608ADB}">
              <a16:predDERef xmlns:a16="http://schemas.microsoft.com/office/drawing/2014/main" pred="{D9704C13-78DA-9040-3B9F-9A5BED8063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19275" y="662940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1781175</xdr:colOff>
      <xdr:row>6</xdr:row>
      <xdr:rowOff>1781175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  <a:ext uri="{147F2762-F138-4A5C-976F-8EAC2B608ADB}">
              <a16:predDERef xmlns:a16="http://schemas.microsoft.com/office/drawing/2014/main" pred="{8AFFC273-A242-D198-D62A-03A297B796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800225" y="87153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1781175</xdr:colOff>
      <xdr:row>6</xdr:row>
      <xdr:rowOff>1790700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  <a:ext uri="{147F2762-F138-4A5C-976F-8EAC2B608ADB}">
              <a16:predDERef xmlns:a16="http://schemas.microsoft.com/office/drawing/2014/main" pred="{E61090D7-3478-A8E3-E149-34559E6882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800225" y="1081087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</xdr:row>
      <xdr:rowOff>47625</xdr:rowOff>
    </xdr:from>
    <xdr:to>
      <xdr:col>1</xdr:col>
      <xdr:colOff>1590675</xdr:colOff>
      <xdr:row>8</xdr:row>
      <xdr:rowOff>1809750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  <a:ext uri="{147F2762-F138-4A5C-976F-8EAC2B608ADB}">
              <a16:predDERef xmlns:a16="http://schemas.microsoft.com/office/drawing/2014/main" pred="{D1328104-C8EB-2925-7580-10CDAD8BC2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857375" y="12973050"/>
          <a:ext cx="15335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9</xdr:row>
      <xdr:rowOff>76200</xdr:rowOff>
    </xdr:from>
    <xdr:to>
      <xdr:col>1</xdr:col>
      <xdr:colOff>1514475</xdr:colOff>
      <xdr:row>9</xdr:row>
      <xdr:rowOff>1581150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  <a:ext uri="{147F2762-F138-4A5C-976F-8EAC2B608ADB}">
              <a16:predDERef xmlns:a16="http://schemas.microsoft.com/office/drawing/2014/main" pred="{A4587A76-3D23-6998-92C3-E016104D8A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05025" y="15097125"/>
          <a:ext cx="1209675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38100</xdr:rowOff>
    </xdr:from>
    <xdr:to>
      <xdr:col>1</xdr:col>
      <xdr:colOff>1771650</xdr:colOff>
      <xdr:row>10</xdr:row>
      <xdr:rowOff>1790700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147F2762-F138-4A5C-976F-8EAC2B608ADB}">
              <a16:predDERef xmlns:a16="http://schemas.microsoft.com/office/drawing/2014/main" pred="{FE0C6CA7-F57C-27D3-7F8E-F26F503F9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819275" y="17125950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38100</xdr:rowOff>
    </xdr:from>
    <xdr:to>
      <xdr:col>1</xdr:col>
      <xdr:colOff>1800225</xdr:colOff>
      <xdr:row>11</xdr:row>
      <xdr:rowOff>790575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  <a:ext uri="{147F2762-F138-4A5C-976F-8EAC2B608ADB}">
              <a16:predDERef xmlns:a16="http://schemas.microsoft.com/office/drawing/2014/main" pred="{A0E0D88B-F4E5-EE84-17E9-AAE268FF9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71500" y="19250025"/>
          <a:ext cx="18002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66675</xdr:rowOff>
    </xdr:from>
    <xdr:to>
      <xdr:col>1</xdr:col>
      <xdr:colOff>1800225</xdr:colOff>
      <xdr:row>14</xdr:row>
      <xdr:rowOff>819150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  <a:ext uri="{147F2762-F138-4A5C-976F-8EAC2B608ADB}">
              <a16:predDERef xmlns:a16="http://schemas.microsoft.com/office/drawing/2014/main" pred="{08DD34E7-8525-B5F0-2517-9B966E234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1500" y="25755600"/>
          <a:ext cx="18002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38100</xdr:rowOff>
    </xdr:from>
    <xdr:to>
      <xdr:col>1</xdr:col>
      <xdr:colOff>1771650</xdr:colOff>
      <xdr:row>12</xdr:row>
      <xdr:rowOff>771525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147F2762-F138-4A5C-976F-8EAC2B608ADB}">
              <a16:predDERef xmlns:a16="http://schemas.microsoft.com/office/drawing/2014/main" pred="{8EDF954B-544E-7DF4-5C66-E2B89B337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90550" y="215360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66675</xdr:rowOff>
    </xdr:from>
    <xdr:to>
      <xdr:col>1</xdr:col>
      <xdr:colOff>1752600</xdr:colOff>
      <xdr:row>13</xdr:row>
      <xdr:rowOff>800100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  <a:ext uri="{147F2762-F138-4A5C-976F-8EAC2B608ADB}">
              <a16:predDERef xmlns:a16="http://schemas.microsoft.com/office/drawing/2014/main" pred="{451A2EF5-BD34-221F-87BE-BD68AF10C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1500" y="236601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1781175</xdr:colOff>
      <xdr:row>15</xdr:row>
      <xdr:rowOff>1790700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147F2762-F138-4A5C-976F-8EAC2B608ADB}">
              <a16:predDERef xmlns:a16="http://schemas.microsoft.com/office/drawing/2014/main" pred="{77993C59-E83C-4854-80CF-09C1120DA7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819275" y="2778442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123825</xdr:rowOff>
    </xdr:from>
    <xdr:to>
      <xdr:col>1</xdr:col>
      <xdr:colOff>1790700</xdr:colOff>
      <xdr:row>16</xdr:row>
      <xdr:rowOff>1914525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147F2762-F138-4A5C-976F-8EAC2B608ADB}">
              <a16:predDERef xmlns:a16="http://schemas.microsoft.com/office/drawing/2014/main" pred="{ECFDB5FA-D08F-E1B6-A102-D520FB01A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00225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266700</xdr:rowOff>
    </xdr:from>
    <xdr:to>
      <xdr:col>1</xdr:col>
      <xdr:colOff>1800225</xdr:colOff>
      <xdr:row>19</xdr:row>
      <xdr:rowOff>1276350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  <a:ext uri="{147F2762-F138-4A5C-976F-8EAC2B608ADB}">
              <a16:predDERef xmlns:a16="http://schemas.microsoft.com/office/drawing/2014/main" pred="{9C973DBE-EB7D-FDBE-DCA5-B1E2EDAFE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800225" y="385000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104775</xdr:rowOff>
    </xdr:from>
    <xdr:to>
      <xdr:col>1</xdr:col>
      <xdr:colOff>1781175</xdr:colOff>
      <xdr:row>17</xdr:row>
      <xdr:rowOff>1276350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  <a:ext uri="{147F2762-F138-4A5C-976F-8EAC2B608ADB}">
              <a16:predDERef xmlns:a16="http://schemas.microsoft.com/office/drawing/2014/main" pred="{5C1FE574-E88E-FA16-30AB-285240DE0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809750" y="341757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4</xdr:row>
      <xdr:rowOff>66675</xdr:rowOff>
    </xdr:from>
    <xdr:to>
      <xdr:col>1</xdr:col>
      <xdr:colOff>1638300</xdr:colOff>
      <xdr:row>4</xdr:row>
      <xdr:rowOff>1838325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147F2762-F138-4A5C-976F-8EAC2B608ADB}">
              <a16:predDERef xmlns:a16="http://schemas.microsoft.com/office/drawing/2014/main" pred="{C1C3F5B8-A72E-4C42-9FE4-34DB76E3E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23900" y="4619625"/>
          <a:ext cx="148590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1790700</xdr:colOff>
      <xdr:row>7</xdr:row>
      <xdr:rowOff>1790700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147F2762-F138-4A5C-976F-8EAC2B608ADB}">
              <a16:predDERef xmlns:a16="http://schemas.microsoft.com/office/drawing/2014/main" pred="{35493273-0567-4DDD-9B70-27E3265B3C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71500" y="10829925"/>
          <a:ext cx="1790700" cy="1790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20</xdr:row>
      <xdr:rowOff>28575</xdr:rowOff>
    </xdr:from>
    <xdr:to>
      <xdr:col>1</xdr:col>
      <xdr:colOff>1781175</xdr:colOff>
      <xdr:row>20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0100-000003000000}"/>
            </a:ext>
            <a:ext uri="{147F2762-F138-4A5C-976F-8EAC2B608ADB}">
              <a16:predDERef xmlns:a16="http://schemas.microsoft.com/office/drawing/2014/main" pred="{D80BCDBC-AC6C-4C01-BC2F-B0F8BDCCCE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489204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123825</xdr:rowOff>
    </xdr:from>
    <xdr:to>
      <xdr:col>1</xdr:col>
      <xdr:colOff>1790700</xdr:colOff>
      <xdr:row>21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0100-000004000000}"/>
            </a:ext>
            <a:ext uri="{147F2762-F138-4A5C-976F-8EAC2B608ADB}">
              <a16:predDERef xmlns:a16="http://schemas.microsoft.com/office/drawing/2014/main" pred="{7CF86B0B-7523-465C-B52E-E6E062CF6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99776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76200</xdr:rowOff>
    </xdr:from>
    <xdr:to>
      <xdr:col>1</xdr:col>
      <xdr:colOff>1800225</xdr:colOff>
      <xdr:row>24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100-000005000000}"/>
            </a:ext>
            <a:ext uri="{147F2762-F138-4A5C-976F-8EAC2B608ADB}">
              <a16:predDERef xmlns:a16="http://schemas.microsoft.com/office/drawing/2014/main" pred="{87F9E879-0E57-40BB-9874-A49A6984F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33209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0</xdr:rowOff>
    </xdr:from>
    <xdr:to>
      <xdr:col>1</xdr:col>
      <xdr:colOff>1762125</xdr:colOff>
      <xdr:row>19</xdr:row>
      <xdr:rowOff>733425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0100-000012000000}"/>
            </a:ext>
            <a:ext uri="{147F2762-F138-4A5C-976F-8EAC2B608ADB}">
              <a16:predDERef xmlns:a16="http://schemas.microsoft.com/office/drawing/2014/main" pred="{DA937223-D154-4C57-9F1A-5FB684336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440721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171450</xdr:rowOff>
    </xdr:from>
    <xdr:to>
      <xdr:col>1</xdr:col>
      <xdr:colOff>1762125</xdr:colOff>
      <xdr:row>19</xdr:row>
      <xdr:rowOff>904875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0100-000013000000}"/>
            </a:ext>
            <a:ext uri="{147F2762-F138-4A5C-976F-8EAC2B608ADB}">
              <a16:predDERef xmlns:a16="http://schemas.microsoft.com/office/drawing/2014/main" pred="{0069AD66-9AAA-4721-AE9E-03C17349EE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456914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1514475</xdr:colOff>
      <xdr:row>12</xdr:row>
      <xdr:rowOff>1914525</xdr:rowOff>
    </xdr:to>
    <xdr:pic>
      <xdr:nvPicPr>
        <xdr:cNvPr id="24" name="Obraz 34">
          <a:extLst>
            <a:ext uri="{FF2B5EF4-FFF2-40B4-BE49-F238E27FC236}">
              <a16:creationId xmlns:a16="http://schemas.microsoft.com/office/drawing/2014/main" id="{00000000-0008-0000-0100-000018000000}"/>
            </a:ext>
            <a:ext uri="{147F2762-F138-4A5C-976F-8EAC2B608ADB}">
              <a16:predDERef xmlns:a16="http://schemas.microsoft.com/office/drawing/2014/main" pred="{F792EF10-1FA1-4B54-9E0A-BB6B33DAAE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0764500"/>
          <a:ext cx="1514475" cy="1914525"/>
        </a:xfrm>
        <a:prstGeom prst="rect">
          <a:avLst/>
        </a:prstGeom>
      </xdr:spPr>
    </xdr:pic>
    <xdr:clientData/>
  </xdr:twoCellAnchor>
  <xdr:twoCellAnchor editAs="oneCell">
    <xdr:from>
      <xdr:col>1</xdr:col>
      <xdr:colOff>314325</xdr:colOff>
      <xdr:row>11</xdr:row>
      <xdr:rowOff>47625</xdr:rowOff>
    </xdr:from>
    <xdr:to>
      <xdr:col>1</xdr:col>
      <xdr:colOff>1514475</xdr:colOff>
      <xdr:row>11</xdr:row>
      <xdr:rowOff>1695450</xdr:rowOff>
    </xdr:to>
    <xdr:pic>
      <xdr:nvPicPr>
        <xdr:cNvPr id="25" name="Obraz 35">
          <a:extLst>
            <a:ext uri="{FF2B5EF4-FFF2-40B4-BE49-F238E27FC236}">
              <a16:creationId xmlns:a16="http://schemas.microsoft.com/office/drawing/2014/main" id="{00000000-0008-0000-0100-000019000000}"/>
            </a:ext>
            <a:ext uri="{147F2762-F138-4A5C-976F-8EAC2B608ADB}">
              <a16:predDERef xmlns:a16="http://schemas.microsoft.com/office/drawing/2014/main" pred="{77C2FD66-DAEF-4E9A-80B9-839E82E095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925" y="19050000"/>
          <a:ext cx="1200150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9</xdr:row>
      <xdr:rowOff>57150</xdr:rowOff>
    </xdr:from>
    <xdr:to>
      <xdr:col>1</xdr:col>
      <xdr:colOff>1733550</xdr:colOff>
      <xdr:row>9</xdr:row>
      <xdr:rowOff>1704975</xdr:rowOff>
    </xdr:to>
    <xdr:pic>
      <xdr:nvPicPr>
        <xdr:cNvPr id="26" name="Obraz 36">
          <a:extLst>
            <a:ext uri="{FF2B5EF4-FFF2-40B4-BE49-F238E27FC236}">
              <a16:creationId xmlns:a16="http://schemas.microsoft.com/office/drawing/2014/main" id="{00000000-0008-0000-0100-00001A000000}"/>
            </a:ext>
            <a:ext uri="{147F2762-F138-4A5C-976F-8EAC2B608ADB}">
              <a16:predDERef xmlns:a16="http://schemas.microsoft.com/office/drawing/2014/main" pred="{EE5910C6-67A5-4AEF-852C-779935CD6B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5325" y="12496800"/>
          <a:ext cx="1647825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8</xdr:row>
      <xdr:rowOff>95250</xdr:rowOff>
    </xdr:from>
    <xdr:to>
      <xdr:col>1</xdr:col>
      <xdr:colOff>1581150</xdr:colOff>
      <xdr:row>8</xdr:row>
      <xdr:rowOff>1590675</xdr:rowOff>
    </xdr:to>
    <xdr:pic>
      <xdr:nvPicPr>
        <xdr:cNvPr id="27" name="Obraz 37">
          <a:extLst>
            <a:ext uri="{FF2B5EF4-FFF2-40B4-BE49-F238E27FC236}">
              <a16:creationId xmlns:a16="http://schemas.microsoft.com/office/drawing/2014/main" id="{00000000-0008-0000-0100-00001B000000}"/>
            </a:ext>
            <a:ext uri="{147F2762-F138-4A5C-976F-8EAC2B608ADB}">
              <a16:predDERef xmlns:a16="http://schemas.microsoft.com/office/drawing/2014/main" pred="{2B9707A4-ADDC-4062-A9D2-E8E3071261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42950" y="10877550"/>
          <a:ext cx="1447800" cy="1495425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7</xdr:row>
      <xdr:rowOff>38100</xdr:rowOff>
    </xdr:from>
    <xdr:to>
      <xdr:col>1</xdr:col>
      <xdr:colOff>1533525</xdr:colOff>
      <xdr:row>7</xdr:row>
      <xdr:rowOff>1914525</xdr:rowOff>
    </xdr:to>
    <xdr:pic>
      <xdr:nvPicPr>
        <xdr:cNvPr id="28" name="Obraz 38">
          <a:extLst>
            <a:ext uri="{FF2B5EF4-FFF2-40B4-BE49-F238E27FC236}">
              <a16:creationId xmlns:a16="http://schemas.microsoft.com/office/drawing/2014/main" id="{00000000-0008-0000-0100-00001C000000}"/>
            </a:ext>
            <a:ext uri="{147F2762-F138-4A5C-976F-8EAC2B608ADB}">
              <a16:predDERef xmlns:a16="http://schemas.microsoft.com/office/drawing/2014/main" pred="{241FE4C8-1936-4C99-ABAE-C85804659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52475" y="8715375"/>
          <a:ext cx="139065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10</xdr:row>
      <xdr:rowOff>9525</xdr:rowOff>
    </xdr:from>
    <xdr:to>
      <xdr:col>1</xdr:col>
      <xdr:colOff>1638300</xdr:colOff>
      <xdr:row>10</xdr:row>
      <xdr:rowOff>1771650</xdr:rowOff>
    </xdr:to>
    <xdr:pic>
      <xdr:nvPicPr>
        <xdr:cNvPr id="29" name="Obraz 42">
          <a:extLst>
            <a:ext uri="{FF2B5EF4-FFF2-40B4-BE49-F238E27FC236}">
              <a16:creationId xmlns:a16="http://schemas.microsoft.com/office/drawing/2014/main" id="{00000000-0008-0000-0100-00001D000000}"/>
            </a:ext>
            <a:ext uri="{147F2762-F138-4A5C-976F-8EAC2B608ADB}">
              <a16:predDERef xmlns:a16="http://schemas.microsoft.com/office/drawing/2014/main" pred="{1EB43E7B-14A9-4DA4-A4B1-AD3D97B38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42950" y="14363700"/>
          <a:ext cx="1504950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16</xdr:row>
      <xdr:rowOff>9525</xdr:rowOff>
    </xdr:from>
    <xdr:to>
      <xdr:col>1</xdr:col>
      <xdr:colOff>1762125</xdr:colOff>
      <xdr:row>16</xdr:row>
      <xdr:rowOff>1524000</xdr:rowOff>
    </xdr:to>
    <xdr:pic>
      <xdr:nvPicPr>
        <xdr:cNvPr id="30" name="Obraz 44">
          <a:extLst>
            <a:ext uri="{FF2B5EF4-FFF2-40B4-BE49-F238E27FC236}">
              <a16:creationId xmlns:a16="http://schemas.microsoft.com/office/drawing/2014/main" id="{00000000-0008-0000-0100-00001E000000}"/>
            </a:ext>
            <a:ext uri="{147F2762-F138-4A5C-976F-8EAC2B608ADB}">
              <a16:predDERef xmlns:a16="http://schemas.microsoft.com/office/drawing/2014/main" pred="{7B36FF66-9207-4124-B45F-3A4DA4A5A4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8175" y="20307300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1533525</xdr:rowOff>
    </xdr:from>
    <xdr:to>
      <xdr:col>1</xdr:col>
      <xdr:colOff>1695450</xdr:colOff>
      <xdr:row>4</xdr:row>
      <xdr:rowOff>1685925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100-000021000000}"/>
            </a:ext>
            <a:ext uri="{147F2762-F138-4A5C-976F-8EAC2B608ADB}">
              <a16:predDERef xmlns:a16="http://schemas.microsoft.com/office/drawing/2014/main" pred="{9878F119-A53A-43AD-85F7-633C4F3433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3686175"/>
          <a:ext cx="169545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17</xdr:row>
      <xdr:rowOff>9525</xdr:rowOff>
    </xdr:from>
    <xdr:to>
      <xdr:col>1</xdr:col>
      <xdr:colOff>1762125</xdr:colOff>
      <xdr:row>17</xdr:row>
      <xdr:rowOff>1524000</xdr:rowOff>
    </xdr:to>
    <xdr:pic>
      <xdr:nvPicPr>
        <xdr:cNvPr id="34" name="Obraz 44">
          <a:extLst>
            <a:ext uri="{FF2B5EF4-FFF2-40B4-BE49-F238E27FC236}">
              <a16:creationId xmlns:a16="http://schemas.microsoft.com/office/drawing/2014/main" id="{00000000-0008-0000-0100-000022000000}"/>
            </a:ext>
            <a:ext uri="{147F2762-F138-4A5C-976F-8EAC2B608ADB}">
              <a16:predDERef xmlns:a16="http://schemas.microsoft.com/office/drawing/2014/main" pred="{D3CCA431-262D-E5F8-BDCB-1080A8B3EC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8175" y="21983700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47625</xdr:rowOff>
    </xdr:from>
    <xdr:to>
      <xdr:col>1</xdr:col>
      <xdr:colOff>1790700</xdr:colOff>
      <xdr:row>18</xdr:row>
      <xdr:rowOff>781050</xdr:rowOff>
    </xdr:to>
    <xdr:pic>
      <xdr:nvPicPr>
        <xdr:cNvPr id="35" name="Obraz 45">
          <a:extLst>
            <a:ext uri="{FF2B5EF4-FFF2-40B4-BE49-F238E27FC236}">
              <a16:creationId xmlns:a16="http://schemas.microsoft.com/office/drawing/2014/main" id="{00000000-0008-0000-0100-000023000000}"/>
            </a:ext>
            <a:ext uri="{147F2762-F138-4A5C-976F-8EAC2B608ADB}">
              <a16:predDERef xmlns:a16="http://schemas.microsoft.com/office/drawing/2014/main" pred="{5732B485-CE25-4CB7-91B5-AC42D860C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8650" y="24555450"/>
          <a:ext cx="177165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47625</xdr:rowOff>
    </xdr:from>
    <xdr:to>
      <xdr:col>1</xdr:col>
      <xdr:colOff>1790700</xdr:colOff>
      <xdr:row>19</xdr:row>
      <xdr:rowOff>781050</xdr:rowOff>
    </xdr:to>
    <xdr:pic>
      <xdr:nvPicPr>
        <xdr:cNvPr id="37" name="Obraz 45">
          <a:extLst>
            <a:ext uri="{FF2B5EF4-FFF2-40B4-BE49-F238E27FC236}">
              <a16:creationId xmlns:a16="http://schemas.microsoft.com/office/drawing/2014/main" id="{00000000-0008-0000-0100-000025000000}"/>
            </a:ext>
            <a:ext uri="{147F2762-F138-4A5C-976F-8EAC2B608ADB}">
              <a16:predDERef xmlns:a16="http://schemas.microsoft.com/office/drawing/2014/main" pred="{AC2D96D1-8404-431C-ABF8-212B30131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28650" y="24555450"/>
          <a:ext cx="177165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19050</xdr:rowOff>
    </xdr:from>
    <xdr:to>
      <xdr:col>1</xdr:col>
      <xdr:colOff>1743075</xdr:colOff>
      <xdr:row>15</xdr:row>
      <xdr:rowOff>733425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100-000027000000}"/>
            </a:ext>
            <a:ext uri="{147F2762-F138-4A5C-976F-8EAC2B608ADB}">
              <a16:predDERef xmlns:a16="http://schemas.microsoft.com/office/drawing/2014/main" pred="{A6E04BA7-C244-31A1-7C84-0FE537CED8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38175" y="22355175"/>
          <a:ext cx="1714500" cy="7143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22</xdr:row>
      <xdr:rowOff>47625</xdr:rowOff>
    </xdr:from>
    <xdr:to>
      <xdr:col>1</xdr:col>
      <xdr:colOff>1752600</xdr:colOff>
      <xdr:row>22</xdr:row>
      <xdr:rowOff>1771650</xdr:rowOff>
    </xdr:to>
    <xdr:pic>
      <xdr:nvPicPr>
        <xdr:cNvPr id="40" name="Obraz 24">
          <a:extLst>
            <a:ext uri="{FF2B5EF4-FFF2-40B4-BE49-F238E27FC236}">
              <a16:creationId xmlns:a16="http://schemas.microsoft.com/office/drawing/2014/main" id="{00000000-0008-0000-0100-000028000000}"/>
            </a:ext>
            <a:ext uri="{147F2762-F138-4A5C-976F-8EAC2B608ADB}">
              <a16:predDERef xmlns:a16="http://schemas.microsoft.com/office/drawing/2014/main" pred="{5B4AA0AD-1E15-1463-DA78-30A47904C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38175" y="33804225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2</xdr:row>
      <xdr:rowOff>28575</xdr:rowOff>
    </xdr:from>
    <xdr:to>
      <xdr:col>1</xdr:col>
      <xdr:colOff>1438275</xdr:colOff>
      <xdr:row>2</xdr:row>
      <xdr:rowOff>1209676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428625"/>
          <a:ext cx="1181100" cy="1181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304800</xdr:colOff>
      <xdr:row>3</xdr:row>
      <xdr:rowOff>200025</xdr:rowOff>
    </xdr:from>
    <xdr:to>
      <xdr:col>1</xdr:col>
      <xdr:colOff>1517076</xdr:colOff>
      <xdr:row>3</xdr:row>
      <xdr:rowOff>1152527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143125"/>
          <a:ext cx="1212276" cy="952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342900</xdr:colOff>
      <xdr:row>5</xdr:row>
      <xdr:rowOff>142875</xdr:rowOff>
    </xdr:from>
    <xdr:to>
      <xdr:col>1</xdr:col>
      <xdr:colOff>1533927</xdr:colOff>
      <xdr:row>5</xdr:row>
      <xdr:rowOff>1200150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5543550"/>
          <a:ext cx="1191027" cy="1057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285750</xdr:colOff>
      <xdr:row>6</xdr:row>
      <xdr:rowOff>171450</xdr:rowOff>
    </xdr:from>
    <xdr:to>
      <xdr:col>1</xdr:col>
      <xdr:colOff>1495424</xdr:colOff>
      <xdr:row>6</xdr:row>
      <xdr:rowOff>1029928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0" y="7362825"/>
          <a:ext cx="1209674" cy="8584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3</xdr:row>
      <xdr:rowOff>47625</xdr:rowOff>
    </xdr:from>
    <xdr:to>
      <xdr:col>1</xdr:col>
      <xdr:colOff>1743075</xdr:colOff>
      <xdr:row>3</xdr:row>
      <xdr:rowOff>1762125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200-000003000000}"/>
            </a:ext>
            <a:ext uri="{147F2762-F138-4A5C-976F-8EAC2B608ADB}">
              <a16:predDERef xmlns:a16="http://schemas.microsoft.com/office/drawing/2014/main" pred="{FD961342-B7BC-451F-BF65-0AEB8BBD81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2828925"/>
          <a:ext cx="1714500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5</xdr:row>
      <xdr:rowOff>66675</xdr:rowOff>
    </xdr:from>
    <xdr:to>
      <xdr:col>1</xdr:col>
      <xdr:colOff>1724025</xdr:colOff>
      <xdr:row>5</xdr:row>
      <xdr:rowOff>1743075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200-000005000000}"/>
            </a:ext>
            <a:ext uri="{147F2762-F138-4A5C-976F-8EAC2B608ADB}">
              <a16:predDERef xmlns:a16="http://schemas.microsoft.com/office/drawing/2014/main" pred="{2EA2D8CC-C6F5-4958-B270-C16C3B8259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57225" y="7115175"/>
          <a:ext cx="1676400" cy="16764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95250</xdr:rowOff>
    </xdr:from>
    <xdr:to>
      <xdr:col>1</xdr:col>
      <xdr:colOff>1685925</xdr:colOff>
      <xdr:row>6</xdr:row>
      <xdr:rowOff>1743075</xdr:rowOff>
    </xdr:to>
    <xdr:pic>
      <xdr:nvPicPr>
        <xdr:cNvPr id="6" name="Obraz 6">
          <a:extLst>
            <a:ext uri="{FF2B5EF4-FFF2-40B4-BE49-F238E27FC236}">
              <a16:creationId xmlns:a16="http://schemas.microsoft.com/office/drawing/2014/main" id="{00000000-0008-0000-0200-000006000000}"/>
            </a:ext>
            <a:ext uri="{147F2762-F138-4A5C-976F-8EAC2B608ADB}">
              <a16:predDERef xmlns:a16="http://schemas.microsoft.com/office/drawing/2014/main" pred="{04B09143-361C-4620-AC48-CA121E33E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9201150"/>
          <a:ext cx="1647825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514350</xdr:rowOff>
    </xdr:from>
    <xdr:to>
      <xdr:col>1</xdr:col>
      <xdr:colOff>1724025</xdr:colOff>
      <xdr:row>10</xdr:row>
      <xdr:rowOff>1219200</xdr:rowOff>
    </xdr:to>
    <xdr:pic>
      <xdr:nvPicPr>
        <xdr:cNvPr id="12" name="Obraz 5">
          <a:extLst>
            <a:ext uri="{FF2B5EF4-FFF2-40B4-BE49-F238E27FC236}">
              <a16:creationId xmlns:a16="http://schemas.microsoft.com/office/drawing/2014/main" id="{00000000-0008-0000-0200-00000C000000}"/>
            </a:ext>
            <a:ext uri="{147F2762-F138-4A5C-976F-8EAC2B608ADB}">
              <a16:predDERef xmlns:a16="http://schemas.microsoft.com/office/drawing/2014/main" pred="{64EE2057-DB51-4FDE-B48F-C8373D02DC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700" y="16306800"/>
          <a:ext cx="1685925" cy="7048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8</xdr:row>
      <xdr:rowOff>352425</xdr:rowOff>
    </xdr:from>
    <xdr:to>
      <xdr:col>1</xdr:col>
      <xdr:colOff>1714500</xdr:colOff>
      <xdr:row>8</xdr:row>
      <xdr:rowOff>1047750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0200-00000D000000}"/>
            </a:ext>
            <a:ext uri="{147F2762-F138-4A5C-976F-8EAC2B608ADB}">
              <a16:predDERef xmlns:a16="http://schemas.microsoft.com/office/drawing/2014/main" pred="{2BD6FF53-6B40-4DA3-B272-DEF2737D84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57225" y="12944475"/>
          <a:ext cx="1666875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9</xdr:row>
      <xdr:rowOff>323850</xdr:rowOff>
    </xdr:from>
    <xdr:to>
      <xdr:col>1</xdr:col>
      <xdr:colOff>1714500</xdr:colOff>
      <xdr:row>9</xdr:row>
      <xdr:rowOff>1019175</xdr:rowOff>
    </xdr:to>
    <xdr:pic>
      <xdr:nvPicPr>
        <xdr:cNvPr id="14" name="Obraz 14">
          <a:extLst>
            <a:ext uri="{FF2B5EF4-FFF2-40B4-BE49-F238E27FC236}">
              <a16:creationId xmlns:a16="http://schemas.microsoft.com/office/drawing/2014/main" id="{00000000-0008-0000-0200-00000E000000}"/>
            </a:ext>
            <a:ext uri="{147F2762-F138-4A5C-976F-8EAC2B608ADB}">
              <a16:predDERef xmlns:a16="http://schemas.microsoft.com/office/drawing/2014/main" pred="{17584575-4F0D-4DE4-A5B7-BE55EDC1BA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47700" y="14411325"/>
          <a:ext cx="1676400" cy="6953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95250</xdr:rowOff>
    </xdr:from>
    <xdr:to>
      <xdr:col>1</xdr:col>
      <xdr:colOff>1704975</xdr:colOff>
      <xdr:row>11</xdr:row>
      <xdr:rowOff>1762125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200-00000F000000}"/>
            </a:ext>
            <a:ext uri="{147F2762-F138-4A5C-976F-8EAC2B608ADB}">
              <a16:predDERef xmlns:a16="http://schemas.microsoft.com/office/drawing/2014/main" pred="{5DB9B285-6B12-43A6-9D39-F1568D1A86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47700" y="17659350"/>
          <a:ext cx="1666875" cy="16668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</xdr:row>
      <xdr:rowOff>95250</xdr:rowOff>
    </xdr:from>
    <xdr:to>
      <xdr:col>1</xdr:col>
      <xdr:colOff>1714500</xdr:colOff>
      <xdr:row>12</xdr:row>
      <xdr:rowOff>1752600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200-000010000000}"/>
            </a:ext>
            <a:ext uri="{147F2762-F138-4A5C-976F-8EAC2B608ADB}">
              <a16:predDERef xmlns:a16="http://schemas.microsoft.com/office/drawing/2014/main" pred="{A1F62770-0C17-4582-B550-20045DA05B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6750" y="19859625"/>
          <a:ext cx="1657350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15</xdr:row>
      <xdr:rowOff>266700</xdr:rowOff>
    </xdr:from>
    <xdr:to>
      <xdr:col>1</xdr:col>
      <xdr:colOff>1714500</xdr:colOff>
      <xdr:row>15</xdr:row>
      <xdr:rowOff>1209675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200-000011000000}"/>
            </a:ext>
            <a:ext uri="{147F2762-F138-4A5C-976F-8EAC2B608ADB}">
              <a16:predDERef xmlns:a16="http://schemas.microsoft.com/office/drawing/2014/main" pred="{F327201E-A0AF-440E-B4A3-5EB234143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25707975"/>
          <a:ext cx="1676400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4</xdr:row>
      <xdr:rowOff>19050</xdr:rowOff>
    </xdr:from>
    <xdr:to>
      <xdr:col>1</xdr:col>
      <xdr:colOff>1724025</xdr:colOff>
      <xdr:row>4</xdr:row>
      <xdr:rowOff>1743075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200-000012000000}"/>
            </a:ext>
            <a:ext uri="{147F2762-F138-4A5C-976F-8EAC2B608ADB}">
              <a16:predDERef xmlns:a16="http://schemas.microsoft.com/office/drawing/2014/main" pred="{ECCC6448-B67D-4372-8AFC-0DC256123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7700" y="4829175"/>
          <a:ext cx="16859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</xdr:row>
      <xdr:rowOff>76200</xdr:rowOff>
    </xdr:from>
    <xdr:to>
      <xdr:col>1</xdr:col>
      <xdr:colOff>1695450</xdr:colOff>
      <xdr:row>7</xdr:row>
      <xdr:rowOff>1600200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200-000013000000}"/>
            </a:ext>
            <a:ext uri="{147F2762-F138-4A5C-976F-8EAC2B608ADB}">
              <a16:predDERef xmlns:a16="http://schemas.microsoft.com/office/drawing/2014/main" pred="{9B5575D1-2B3B-3538-DCE6-0B7D194FC3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6750" y="11353800"/>
          <a:ext cx="1638300" cy="15240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13</xdr:row>
      <xdr:rowOff>28575</xdr:rowOff>
    </xdr:from>
    <xdr:to>
      <xdr:col>1</xdr:col>
      <xdr:colOff>1714500</xdr:colOff>
      <xdr:row>13</xdr:row>
      <xdr:rowOff>1133475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  <a:ext uri="{147F2762-F138-4A5C-976F-8EAC2B608ADB}">
              <a16:predDERef xmlns:a16="http://schemas.microsoft.com/office/drawing/2014/main" pred="{187BB692-067F-FFEF-0275-8060C8357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57225" y="22040850"/>
          <a:ext cx="1666875" cy="1104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7</xdr:row>
      <xdr:rowOff>133350</xdr:rowOff>
    </xdr:from>
    <xdr:to>
      <xdr:col>1</xdr:col>
      <xdr:colOff>1752600</xdr:colOff>
      <xdr:row>7</xdr:row>
      <xdr:rowOff>1819275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300-00000F000000}"/>
            </a:ext>
            <a:ext uri="{147F2762-F138-4A5C-976F-8EAC2B608ADB}">
              <a16:predDERef xmlns:a16="http://schemas.microsoft.com/office/drawing/2014/main" pred="{5F199FE4-D4EA-4E2E-A799-8D3AEE66C2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76275" y="8924925"/>
          <a:ext cx="1685925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8</xdr:row>
      <xdr:rowOff>142875</xdr:rowOff>
    </xdr:from>
    <xdr:to>
      <xdr:col>1</xdr:col>
      <xdr:colOff>1781175</xdr:colOff>
      <xdr:row>8</xdr:row>
      <xdr:rowOff>1866900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300-000010000000}"/>
            </a:ext>
            <a:ext uri="{147F2762-F138-4A5C-976F-8EAC2B608ADB}">
              <a16:predDERef xmlns:a16="http://schemas.microsoft.com/office/drawing/2014/main" pred="{ECA1819F-421F-48CF-878E-419DBA8A52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963275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11</xdr:row>
      <xdr:rowOff>323850</xdr:rowOff>
    </xdr:from>
    <xdr:to>
      <xdr:col>1</xdr:col>
      <xdr:colOff>1762125</xdr:colOff>
      <xdr:row>11</xdr:row>
      <xdr:rowOff>1285875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300-000011000000}"/>
            </a:ext>
            <a:ext uri="{147F2762-F138-4A5C-976F-8EAC2B608ADB}">
              <a16:predDERef xmlns:a16="http://schemas.microsoft.com/office/drawing/2014/main" pred="{74BEC02A-BC92-4677-8081-3A3CF0212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7225" y="17478375"/>
          <a:ext cx="1714500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</xdr:row>
      <xdr:rowOff>66675</xdr:rowOff>
    </xdr:from>
    <xdr:to>
      <xdr:col>1</xdr:col>
      <xdr:colOff>1752600</xdr:colOff>
      <xdr:row>3</xdr:row>
      <xdr:rowOff>1762125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300-000013000000}"/>
            </a:ext>
            <a:ext uri="{147F2762-F138-4A5C-976F-8EAC2B608ADB}">
              <a16:predDERef xmlns:a16="http://schemas.microsoft.com/office/drawing/2014/main" pred="{D66DC710-0E1B-4B37-A6DF-BEFC9683E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275" y="2828925"/>
          <a:ext cx="1685925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57150</xdr:rowOff>
    </xdr:from>
    <xdr:to>
      <xdr:col>1</xdr:col>
      <xdr:colOff>1762125</xdr:colOff>
      <xdr:row>2</xdr:row>
      <xdr:rowOff>1752600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300-000016000000}"/>
            </a:ext>
            <a:ext uri="{147F2762-F138-4A5C-976F-8EAC2B608ADB}">
              <a16:predDERef xmlns:a16="http://schemas.microsoft.com/office/drawing/2014/main" pred="{3BD3DD5D-7C92-4C0D-1696-EC5174979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76275" y="666750"/>
          <a:ext cx="1695450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</xdr:row>
      <xdr:rowOff>57150</xdr:rowOff>
    </xdr:from>
    <xdr:to>
      <xdr:col>1</xdr:col>
      <xdr:colOff>1724025</xdr:colOff>
      <xdr:row>4</xdr:row>
      <xdr:rowOff>1714500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300-000017000000}"/>
            </a:ext>
            <a:ext uri="{147F2762-F138-4A5C-976F-8EAC2B608ADB}">
              <a16:predDERef xmlns:a16="http://schemas.microsoft.com/office/drawing/2014/main" pred="{2FA1EA23-4C5E-44F7-B25D-5143BED69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6275" y="4914900"/>
          <a:ext cx="1657350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6</xdr:row>
      <xdr:rowOff>57150</xdr:rowOff>
    </xdr:from>
    <xdr:to>
      <xdr:col>1</xdr:col>
      <xdr:colOff>1752600</xdr:colOff>
      <xdr:row>6</xdr:row>
      <xdr:rowOff>771525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300-000018000000}"/>
            </a:ext>
            <a:ext uri="{147F2762-F138-4A5C-976F-8EAC2B608ADB}">
              <a16:predDERef xmlns:a16="http://schemas.microsoft.com/office/drawing/2014/main" pred="{3EE995E5-7878-4B54-AD9A-780D76D52D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57225" y="7096125"/>
          <a:ext cx="1704975" cy="714375"/>
        </a:xfrm>
        <a:prstGeom prst="rect">
          <a:avLst/>
        </a:prstGeom>
      </xdr:spPr>
    </xdr:pic>
    <xdr:clientData/>
  </xdr:twoCellAnchor>
  <xdr:oneCellAnchor>
    <xdr:from>
      <xdr:col>1</xdr:col>
      <xdr:colOff>66674</xdr:colOff>
      <xdr:row>5</xdr:row>
      <xdr:rowOff>76199</xdr:rowOff>
    </xdr:from>
    <xdr:ext cx="1704975" cy="1704975"/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4" y="6905624"/>
          <a:ext cx="1704975" cy="1704975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28575</xdr:rowOff>
    </xdr:from>
    <xdr:to>
      <xdr:col>1</xdr:col>
      <xdr:colOff>1781175</xdr:colOff>
      <xdr:row>7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0400-000003000000}"/>
            </a:ext>
            <a:ext uri="{147F2762-F138-4A5C-976F-8EAC2B608ADB}">
              <a16:predDERef xmlns:a16="http://schemas.microsoft.com/office/drawing/2014/main" pred="{3B2F7DF5-74CB-4C41-91C3-64ED3B4CBC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98513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104775</xdr:rowOff>
    </xdr:from>
    <xdr:to>
      <xdr:col>1</xdr:col>
      <xdr:colOff>1800225</xdr:colOff>
      <xdr:row>11</xdr:row>
      <xdr:rowOff>1114425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7C96EFB5-475C-4B04-8324-FA8C40C8FC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53257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57150</xdr:rowOff>
    </xdr:from>
    <xdr:to>
      <xdr:col>1</xdr:col>
      <xdr:colOff>1752600</xdr:colOff>
      <xdr:row>2</xdr:row>
      <xdr:rowOff>1228725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400-000015000000}"/>
            </a:ext>
            <a:ext uri="{147F2762-F138-4A5C-976F-8EAC2B608ADB}">
              <a16:predDERef xmlns:a16="http://schemas.microsoft.com/office/drawing/2014/main" pred="{FB74F5A6-EDE4-4BAE-B7E7-AAEB237E9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666750"/>
          <a:ext cx="17145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114300</xdr:rowOff>
    </xdr:from>
    <xdr:to>
      <xdr:col>1</xdr:col>
      <xdr:colOff>1771650</xdr:colOff>
      <xdr:row>6</xdr:row>
      <xdr:rowOff>847725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400-00001A000000}"/>
            </a:ext>
            <a:ext uri="{147F2762-F138-4A5C-976F-8EAC2B608ADB}">
              <a16:predDERef xmlns:a16="http://schemas.microsoft.com/office/drawing/2014/main" pred="{13FF9DD7-8CC2-BDD7-2403-4BF42632F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81629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47625</xdr:rowOff>
    </xdr:from>
    <xdr:to>
      <xdr:col>1</xdr:col>
      <xdr:colOff>1752600</xdr:colOff>
      <xdr:row>8</xdr:row>
      <xdr:rowOff>1771650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400-00001B000000}"/>
            </a:ext>
            <a:ext uri="{147F2762-F138-4A5C-976F-8EAC2B608ADB}">
              <a16:predDERef xmlns:a16="http://schemas.microsoft.com/office/drawing/2014/main" pred="{05970202-73B1-20CD-2D9F-8FFF5116A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8175" y="12763500"/>
          <a:ext cx="1724025" cy="1724025"/>
        </a:xfrm>
        <a:prstGeom prst="rect">
          <a:avLst/>
        </a:prstGeom>
      </xdr:spPr>
    </xdr:pic>
    <xdr:clientData/>
  </xdr:twoCellAnchor>
  <xdr:oneCellAnchor>
    <xdr:from>
      <xdr:col>1</xdr:col>
      <xdr:colOff>85724</xdr:colOff>
      <xdr:row>3</xdr:row>
      <xdr:rowOff>66674</xdr:rowOff>
    </xdr:from>
    <xdr:ext cx="1666875" cy="1666875"/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4" y="1885949"/>
          <a:ext cx="1666875" cy="1666875"/>
        </a:xfrm>
        <a:prstGeom prst="rect">
          <a:avLst/>
        </a:prstGeom>
      </xdr:spPr>
    </xdr:pic>
    <xdr:clientData/>
  </xdr:oneCellAnchor>
  <xdr:oneCellAnchor>
    <xdr:from>
      <xdr:col>1</xdr:col>
      <xdr:colOff>66675</xdr:colOff>
      <xdr:row>4</xdr:row>
      <xdr:rowOff>76200</xdr:rowOff>
    </xdr:from>
    <xdr:ext cx="1714500" cy="1790700"/>
    <xdr:pic>
      <xdr:nvPicPr>
        <xdr:cNvPr id="6" name="Picture 16452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6275" y="3876675"/>
          <a:ext cx="1714500" cy="1790700"/>
        </a:xfrm>
        <a:prstGeom prst="rect">
          <a:avLst/>
        </a:prstGeom>
      </xdr:spPr>
    </xdr:pic>
    <xdr:clientData/>
  </xdr:oneCellAnchor>
  <xdr:oneCellAnchor>
    <xdr:from>
      <xdr:col>1</xdr:col>
      <xdr:colOff>47626</xdr:colOff>
      <xdr:row>5</xdr:row>
      <xdr:rowOff>114300</xdr:rowOff>
    </xdr:from>
    <xdr:ext cx="1753456" cy="1066800"/>
    <xdr:pic>
      <xdr:nvPicPr>
        <xdr:cNvPr id="8" name="Obraz 7" descr="Duży zlew gospodarczy. Głęboki zlewozmywak Zelvo Maximus - Hurtownia  elektryczna i Sklep Epstryk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6" y="6048375"/>
          <a:ext cx="1753456" cy="1066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1781175</xdr:colOff>
      <xdr:row>4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500-000003000000}"/>
            </a:ext>
            <a:ext uri="{147F2762-F138-4A5C-976F-8EAC2B608ADB}">
              <a16:predDERef xmlns:a16="http://schemas.microsoft.com/office/drawing/2014/main" pred="{27F08815-9AA7-4970-99D9-4B5F50BC33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7717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9525</xdr:rowOff>
    </xdr:from>
    <xdr:to>
      <xdr:col>1</xdr:col>
      <xdr:colOff>1743075</xdr:colOff>
      <xdr:row>6</xdr:row>
      <xdr:rowOff>1733550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500-000005000000}"/>
            </a:ext>
            <a:ext uri="{147F2762-F138-4A5C-976F-8EAC2B608ADB}">
              <a16:predDERef xmlns:a16="http://schemas.microsoft.com/office/drawing/2014/main" pred="{AAE01070-CD56-4A53-8277-D7A93D171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8677275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28575</xdr:rowOff>
    </xdr:from>
    <xdr:to>
      <xdr:col>1</xdr:col>
      <xdr:colOff>1781175</xdr:colOff>
      <xdr:row>9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500-00000F000000}"/>
            </a:ext>
            <a:ext uri="{147F2762-F138-4A5C-976F-8EAC2B608ADB}">
              <a16:predDERef xmlns:a16="http://schemas.microsoft.com/office/drawing/2014/main" pred="{B1D452AF-B3E6-4888-9279-AA41ECA97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257079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123825</xdr:rowOff>
    </xdr:from>
    <xdr:to>
      <xdr:col>1</xdr:col>
      <xdr:colOff>1762125</xdr:colOff>
      <xdr:row>10</xdr:row>
      <xdr:rowOff>1885950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500-000010000000}"/>
            </a:ext>
            <a:ext uri="{147F2762-F138-4A5C-976F-8EAC2B608ADB}">
              <a16:predDERef xmlns:a16="http://schemas.microsoft.com/office/drawing/2014/main" pred="{723BE9B9-BAE2-4F75-AE46-567513011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60782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76200</xdr:rowOff>
    </xdr:from>
    <xdr:to>
      <xdr:col>1</xdr:col>
      <xdr:colOff>1743075</xdr:colOff>
      <xdr:row>13</xdr:row>
      <xdr:rowOff>1057275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500-000011000000}"/>
            </a:ext>
            <a:ext uri="{147F2762-F138-4A5C-976F-8EAC2B608ADB}">
              <a16:predDERef xmlns:a16="http://schemas.microsoft.com/office/drawing/2014/main" pred="{07BFE5EF-32D3-4609-B1A5-7C1B5DC35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9773900"/>
          <a:ext cx="1743075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104775</xdr:rowOff>
    </xdr:from>
    <xdr:to>
      <xdr:col>1</xdr:col>
      <xdr:colOff>1752600</xdr:colOff>
      <xdr:row>11</xdr:row>
      <xdr:rowOff>1257300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0500-000012000000}"/>
            </a:ext>
            <a:ext uri="{147F2762-F138-4A5C-976F-8EAC2B608ADB}">
              <a16:predDERef xmlns:a16="http://schemas.microsoft.com/office/drawing/2014/main" pred="{71953D58-9FFA-458C-ACF8-34974BFF10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8650" y="18116550"/>
          <a:ext cx="1733550" cy="11525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2</xdr:row>
      <xdr:rowOff>38100</xdr:rowOff>
    </xdr:from>
    <xdr:to>
      <xdr:col>1</xdr:col>
      <xdr:colOff>1752600</xdr:colOff>
      <xdr:row>2</xdr:row>
      <xdr:rowOff>1762125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500-000014000000}"/>
            </a:ext>
            <a:ext uri="{147F2762-F138-4A5C-976F-8EAC2B608ADB}">
              <a16:predDERef xmlns:a16="http://schemas.microsoft.com/office/drawing/2014/main" pred="{D31B0EDA-25F6-4B3E-B6C8-276747BF5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647700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38100</xdr:rowOff>
    </xdr:from>
    <xdr:to>
      <xdr:col>1</xdr:col>
      <xdr:colOff>1733550</xdr:colOff>
      <xdr:row>3</xdr:row>
      <xdr:rowOff>1724025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500-000015000000}"/>
            </a:ext>
            <a:ext uri="{147F2762-F138-4A5C-976F-8EAC2B608ADB}">
              <a16:predDERef xmlns:a16="http://schemas.microsoft.com/office/drawing/2014/main" pred="{B2CD7180-0094-0631-31A3-2EC378762E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2619375"/>
          <a:ext cx="1695450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1733550</xdr:colOff>
      <xdr:row>5</xdr:row>
      <xdr:rowOff>1743075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500-000016000000}"/>
            </a:ext>
            <a:ext uri="{147F2762-F138-4A5C-976F-8EAC2B608ADB}">
              <a16:predDERef xmlns:a16="http://schemas.microsoft.com/office/drawing/2014/main" pred="{29F780E1-AB0D-64CB-5DA5-D4639FDD68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175" y="6686550"/>
          <a:ext cx="170497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7</xdr:row>
      <xdr:rowOff>38100</xdr:rowOff>
    </xdr:from>
    <xdr:to>
      <xdr:col>1</xdr:col>
      <xdr:colOff>1733550</xdr:colOff>
      <xdr:row>7</xdr:row>
      <xdr:rowOff>1743075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500-000018000000}"/>
            </a:ext>
            <a:ext uri="{147F2762-F138-4A5C-976F-8EAC2B608ADB}">
              <a16:predDERef xmlns:a16="http://schemas.microsoft.com/office/drawing/2014/main" pred="{B978296D-3C9D-9F16-F539-C5719025A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8175" y="10801350"/>
          <a:ext cx="170497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161925</xdr:rowOff>
    </xdr:from>
    <xdr:to>
      <xdr:col>1</xdr:col>
      <xdr:colOff>1762125</xdr:colOff>
      <xdr:row>8</xdr:row>
      <xdr:rowOff>895350</xdr:rowOff>
    </xdr:to>
    <xdr:pic>
      <xdr:nvPicPr>
        <xdr:cNvPr id="25" name="Obraz 32">
          <a:extLst>
            <a:ext uri="{FF2B5EF4-FFF2-40B4-BE49-F238E27FC236}">
              <a16:creationId xmlns:a16="http://schemas.microsoft.com/office/drawing/2014/main" id="{00000000-0008-0000-0500-000019000000}"/>
            </a:ext>
            <a:ext uri="{147F2762-F138-4A5C-976F-8EAC2B608ADB}">
              <a16:predDERef xmlns:a16="http://schemas.microsoft.com/office/drawing/2014/main" pred="{D9C43C42-A02B-6607-973B-30B98BF783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9125" y="28794075"/>
          <a:ext cx="1752600" cy="7334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1781175</xdr:colOff>
      <xdr:row>3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600-000003000000}"/>
            </a:ext>
            <a:ext uri="{147F2762-F138-4A5C-976F-8EAC2B608ADB}">
              <a16:predDERef xmlns:a16="http://schemas.microsoft.com/office/drawing/2014/main" pred="{C0ADAF7D-5A03-40EB-B861-9D1DF8DFF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7717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47625</xdr:rowOff>
    </xdr:from>
    <xdr:to>
      <xdr:col>1</xdr:col>
      <xdr:colOff>1790700</xdr:colOff>
      <xdr:row>5</xdr:row>
      <xdr:rowOff>1828800</xdr:rowOff>
    </xdr:to>
    <xdr:pic>
      <xdr:nvPicPr>
        <xdr:cNvPr id="6" name="Obraz 6">
          <a:extLst>
            <a:ext uri="{FF2B5EF4-FFF2-40B4-BE49-F238E27FC236}">
              <a16:creationId xmlns:a16="http://schemas.microsoft.com/office/drawing/2014/main" id="{00000000-0008-0000-0600-000006000000}"/>
            </a:ext>
            <a:ext uri="{147F2762-F138-4A5C-976F-8EAC2B608ADB}">
              <a16:predDERef xmlns:a16="http://schemas.microsoft.com/office/drawing/2014/main" pred="{68806440-8CC1-454A-BF66-4BED36BB1E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69913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28575</xdr:rowOff>
    </xdr:from>
    <xdr:to>
      <xdr:col>1</xdr:col>
      <xdr:colOff>1781175</xdr:colOff>
      <xdr:row>7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600-00000F000000}"/>
            </a:ext>
            <a:ext uri="{147F2762-F138-4A5C-976F-8EAC2B608ADB}">
              <a16:predDERef xmlns:a16="http://schemas.microsoft.com/office/drawing/2014/main" pred="{146F212E-6D8A-4C19-A7C4-4B266324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257079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123825</xdr:rowOff>
    </xdr:from>
    <xdr:to>
      <xdr:col>1</xdr:col>
      <xdr:colOff>1790700</xdr:colOff>
      <xdr:row>8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600-000010000000}"/>
            </a:ext>
            <a:ext uri="{147F2762-F138-4A5C-976F-8EAC2B608ADB}">
              <a16:predDERef xmlns:a16="http://schemas.microsoft.com/office/drawing/2014/main" pred="{0DCE3834-FBCB-4DF1-9674-F80E50E4EF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276891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76200</xdr:rowOff>
    </xdr:from>
    <xdr:to>
      <xdr:col>1</xdr:col>
      <xdr:colOff>1800225</xdr:colOff>
      <xdr:row>11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600-000011000000}"/>
            </a:ext>
            <a:ext uri="{147F2762-F138-4A5C-976F-8EAC2B608ADB}">
              <a16:predDERef xmlns:a16="http://schemas.microsoft.com/office/drawing/2014/main" pred="{B71F881D-8F99-4444-9B93-C6430179D7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</xdr:row>
      <xdr:rowOff>104775</xdr:rowOff>
    </xdr:from>
    <xdr:to>
      <xdr:col>1</xdr:col>
      <xdr:colOff>1781175</xdr:colOff>
      <xdr:row>10</xdr:row>
      <xdr:rowOff>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0600-000012000000}"/>
            </a:ext>
            <a:ext uri="{147F2762-F138-4A5C-976F-8EAC2B608ADB}">
              <a16:predDERef xmlns:a16="http://schemas.microsoft.com/office/drawing/2014/main" pred="{4C701D5B-E25A-470A-9335-24C3508D1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3129915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4</xdr:row>
      <xdr:rowOff>38100</xdr:rowOff>
    </xdr:from>
    <xdr:to>
      <xdr:col>1</xdr:col>
      <xdr:colOff>1790700</xdr:colOff>
      <xdr:row>4</xdr:row>
      <xdr:rowOff>1800225</xdr:rowOff>
    </xdr:to>
    <xdr:pic>
      <xdr:nvPicPr>
        <xdr:cNvPr id="20" name="Obraz 21">
          <a:extLst>
            <a:ext uri="{FF2B5EF4-FFF2-40B4-BE49-F238E27FC236}">
              <a16:creationId xmlns:a16="http://schemas.microsoft.com/office/drawing/2014/main" id="{00000000-0008-0000-0600-000014000000}"/>
            </a:ext>
            <a:ext uri="{147F2762-F138-4A5C-976F-8EAC2B608ADB}">
              <a16:predDERef xmlns:a16="http://schemas.microsoft.com/office/drawing/2014/main" pred="{03DB13AC-3766-4715-B997-652F3AA7A0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48672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28575</xdr:rowOff>
    </xdr:from>
    <xdr:to>
      <xdr:col>1</xdr:col>
      <xdr:colOff>1781175</xdr:colOff>
      <xdr:row>2</xdr:row>
      <xdr:rowOff>1771650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600-000015000000}"/>
            </a:ext>
            <a:ext uri="{147F2762-F138-4A5C-976F-8EAC2B608ADB}">
              <a16:predDERef xmlns:a16="http://schemas.microsoft.com/office/drawing/2014/main" pred="{93E9472F-3024-494B-BB80-C4840EBCB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47700" y="638175"/>
          <a:ext cx="1743075" cy="17430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6</xdr:row>
      <xdr:rowOff>19050</xdr:rowOff>
    </xdr:from>
    <xdr:to>
      <xdr:col>1</xdr:col>
      <xdr:colOff>1781175</xdr:colOff>
      <xdr:row>6</xdr:row>
      <xdr:rowOff>790575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600-000016000000}"/>
            </a:ext>
            <a:ext uri="{147F2762-F138-4A5C-976F-8EAC2B608ADB}">
              <a16:predDERef xmlns:a16="http://schemas.microsoft.com/office/drawing/2014/main" pred="{E1087636-AF34-724F-05E4-7C50974E8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175" y="9029700"/>
          <a:ext cx="1752600" cy="7715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28575</xdr:rowOff>
    </xdr:from>
    <xdr:to>
      <xdr:col>1</xdr:col>
      <xdr:colOff>1781175</xdr:colOff>
      <xdr:row>4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07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42316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123825</xdr:rowOff>
    </xdr:from>
    <xdr:to>
      <xdr:col>1</xdr:col>
      <xdr:colOff>1790700</xdr:colOff>
      <xdr:row>5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0700-000003000000}"/>
            </a:ext>
            <a:ext uri="{147F2762-F138-4A5C-976F-8EAC2B608ADB}">
              <a16:predDERef xmlns:a16="http://schemas.microsoft.com/office/drawing/2014/main" pred="{7A6BCDD6-4E4D-45B1-9124-E0CB31C51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62128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76200</xdr:rowOff>
    </xdr:from>
    <xdr:to>
      <xdr:col>1</xdr:col>
      <xdr:colOff>1800225</xdr:colOff>
      <xdr:row>8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0700-000004000000}"/>
            </a:ext>
            <a:ext uri="{147F2762-F138-4A5C-976F-8EAC2B608ADB}">
              <a16:predDERef xmlns:a16="http://schemas.microsoft.com/office/drawing/2014/main" pred="{45884AF7-9E38-4246-A7CC-CB642358B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127057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</xdr:row>
      <xdr:rowOff>104775</xdr:rowOff>
    </xdr:from>
    <xdr:to>
      <xdr:col>1</xdr:col>
      <xdr:colOff>1781175</xdr:colOff>
      <xdr:row>6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0700-000005000000}"/>
            </a:ext>
            <a:ext uri="{147F2762-F138-4A5C-976F-8EAC2B608ADB}">
              <a16:predDERef xmlns:a16="http://schemas.microsoft.com/office/drawing/2014/main" pred="{5F6BF92C-4193-48AC-B352-16B92BBB82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297561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352425</xdr:rowOff>
    </xdr:from>
    <xdr:to>
      <xdr:col>1</xdr:col>
      <xdr:colOff>1752600</xdr:colOff>
      <xdr:row>2</xdr:row>
      <xdr:rowOff>1085850</xdr:rowOff>
    </xdr:to>
    <xdr:pic>
      <xdr:nvPicPr>
        <xdr:cNvPr id="18" name="Obraz 10">
          <a:extLst>
            <a:ext uri="{FF2B5EF4-FFF2-40B4-BE49-F238E27FC236}">
              <a16:creationId xmlns:a16="http://schemas.microsoft.com/office/drawing/2014/main" id="{00000000-0008-0000-0700-000012000000}"/>
            </a:ext>
            <a:ext uri="{147F2762-F138-4A5C-976F-8EAC2B608ADB}">
              <a16:predDERef xmlns:a16="http://schemas.microsoft.com/office/drawing/2014/main" pred="{439B0C3D-03B3-466F-AF95-D52A394103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19075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409575</xdr:rowOff>
    </xdr:from>
    <xdr:to>
      <xdr:col>1</xdr:col>
      <xdr:colOff>1752600</xdr:colOff>
      <xdr:row>3</xdr:row>
      <xdr:rowOff>1143000</xdr:rowOff>
    </xdr:to>
    <xdr:pic>
      <xdr:nvPicPr>
        <xdr:cNvPr id="19" name="Obraz 14">
          <a:extLst>
            <a:ext uri="{FF2B5EF4-FFF2-40B4-BE49-F238E27FC236}">
              <a16:creationId xmlns:a16="http://schemas.microsoft.com/office/drawing/2014/main" id="{00000000-0008-0000-0700-000013000000}"/>
            </a:ext>
            <a:ext uri="{147F2762-F138-4A5C-976F-8EAC2B608ADB}">
              <a16:predDERef xmlns:a16="http://schemas.microsoft.com/office/drawing/2014/main" pred="{F0FBFA05-B8A8-4DBE-8ACD-D5FB5F4AF0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3307675"/>
          <a:ext cx="1752600" cy="7334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28575</xdr:rowOff>
    </xdr:from>
    <xdr:to>
      <xdr:col>1</xdr:col>
      <xdr:colOff>1800225</xdr:colOff>
      <xdr:row>3</xdr:row>
      <xdr:rowOff>781050</xdr:rowOff>
    </xdr:to>
    <xdr:pic>
      <xdr:nvPicPr>
        <xdr:cNvPr id="11" name="Obraz 12">
          <a:extLst>
            <a:ext uri="{FF2B5EF4-FFF2-40B4-BE49-F238E27FC236}">
              <a16:creationId xmlns:a16="http://schemas.microsoft.com/office/drawing/2014/main" id="{00000000-0008-0000-0800-00000B000000}"/>
            </a:ext>
            <a:ext uri="{147F2762-F138-4A5C-976F-8EAC2B608ADB}">
              <a16:predDERef xmlns:a16="http://schemas.microsoft.com/office/drawing/2014/main" pred="{BC74B2A2-30E7-435C-9CC5-2B09CDD127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2533650"/>
          <a:ext cx="18002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38100</xdr:rowOff>
    </xdr:from>
    <xdr:to>
      <xdr:col>1</xdr:col>
      <xdr:colOff>1771650</xdr:colOff>
      <xdr:row>4</xdr:row>
      <xdr:rowOff>771525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0800-00000D000000}"/>
            </a:ext>
            <a:ext uri="{147F2762-F138-4A5C-976F-8EAC2B608ADB}">
              <a16:predDERef xmlns:a16="http://schemas.microsoft.com/office/drawing/2014/main" pred="{89832621-7F59-4FF1-ACCC-32E8DAE65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48291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66675</xdr:rowOff>
    </xdr:from>
    <xdr:to>
      <xdr:col>1</xdr:col>
      <xdr:colOff>1781175</xdr:colOff>
      <xdr:row>5</xdr:row>
      <xdr:rowOff>800100</xdr:rowOff>
    </xdr:to>
    <xdr:pic>
      <xdr:nvPicPr>
        <xdr:cNvPr id="14" name="Obraz 14">
          <a:extLst>
            <a:ext uri="{FF2B5EF4-FFF2-40B4-BE49-F238E27FC236}">
              <a16:creationId xmlns:a16="http://schemas.microsoft.com/office/drawing/2014/main" id="{00000000-0008-0000-0800-00000E000000}"/>
            </a:ext>
            <a:ext uri="{147F2762-F138-4A5C-976F-8EAC2B608ADB}">
              <a16:predDERef xmlns:a16="http://schemas.microsoft.com/office/drawing/2014/main" pred="{0E0AF514-CD21-4F93-A8CB-04F25DC95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0075" y="69532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1781175</xdr:colOff>
      <xdr:row>6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800-00000F000000}"/>
            </a:ext>
            <a:ext uri="{147F2762-F138-4A5C-976F-8EAC2B608ADB}">
              <a16:predDERef xmlns:a16="http://schemas.microsoft.com/office/drawing/2014/main" pred="{DEEE3277-9F1F-499E-963C-241B1689F7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28575</xdr:rowOff>
    </xdr:from>
    <xdr:to>
      <xdr:col>1</xdr:col>
      <xdr:colOff>1790700</xdr:colOff>
      <xdr:row>7</xdr:row>
      <xdr:rowOff>1819275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800-000010000000}"/>
            </a:ext>
            <a:ext uri="{147F2762-F138-4A5C-976F-8EAC2B608ADB}">
              <a16:predDERef xmlns:a16="http://schemas.microsoft.com/office/drawing/2014/main" pred="{DD7FAFEA-4A86-4BAE-BAC8-EF5DE23D6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98298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76200</xdr:rowOff>
    </xdr:from>
    <xdr:to>
      <xdr:col>1</xdr:col>
      <xdr:colOff>1800225</xdr:colOff>
      <xdr:row>10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800-000011000000}"/>
            </a:ext>
            <a:ext uri="{147F2762-F138-4A5C-976F-8EAC2B608ADB}">
              <a16:predDERef xmlns:a16="http://schemas.microsoft.com/office/drawing/2014/main" pred="{63AE950E-511F-44FC-AC7A-B88B67997E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492567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47625</xdr:rowOff>
    </xdr:from>
    <xdr:to>
      <xdr:col>1</xdr:col>
      <xdr:colOff>1781175</xdr:colOff>
      <xdr:row>8</xdr:row>
      <xdr:rowOff>1219200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0800-000012000000}"/>
            </a:ext>
            <a:ext uri="{147F2762-F138-4A5C-976F-8EAC2B608ADB}">
              <a16:predDERef xmlns:a16="http://schemas.microsoft.com/office/drawing/2014/main" pred="{079EC53E-6DF0-4874-9196-B5B5EF6A1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1025" y="1323975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85725</xdr:rowOff>
    </xdr:from>
    <xdr:to>
      <xdr:col>1</xdr:col>
      <xdr:colOff>1771650</xdr:colOff>
      <xdr:row>2</xdr:row>
      <xdr:rowOff>1857375</xdr:rowOff>
    </xdr:to>
    <xdr:pic>
      <xdr:nvPicPr>
        <xdr:cNvPr id="20" name="Obraz 23">
          <a:extLst>
            <a:ext uri="{FF2B5EF4-FFF2-40B4-BE49-F238E27FC236}">
              <a16:creationId xmlns:a16="http://schemas.microsoft.com/office/drawing/2014/main" id="{00000000-0008-0000-0800-000014000000}"/>
            </a:ext>
            <a:ext uri="{147F2762-F138-4A5C-976F-8EAC2B608ADB}">
              <a16:predDERef xmlns:a16="http://schemas.microsoft.com/office/drawing/2014/main" pred="{F159A8E4-8EBB-4FFE-81DC-7C697BB9D7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6562725"/>
          <a:ext cx="1771650" cy="17716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28575</xdr:rowOff>
    </xdr:from>
    <xdr:to>
      <xdr:col>1</xdr:col>
      <xdr:colOff>1781175</xdr:colOff>
      <xdr:row>5</xdr:row>
      <xdr:rowOff>1790700</xdr:rowOff>
    </xdr:to>
    <xdr:pic>
      <xdr:nvPicPr>
        <xdr:cNvPr id="5" name="Obraz 16">
          <a:extLst>
            <a:ext uri="{FF2B5EF4-FFF2-40B4-BE49-F238E27FC236}">
              <a16:creationId xmlns:a16="http://schemas.microsoft.com/office/drawing/2014/main" id="{00000000-0008-0000-0900-000005000000}"/>
            </a:ext>
            <a:ext uri="{147F2762-F138-4A5C-976F-8EAC2B608ADB}">
              <a16:predDERef xmlns:a16="http://schemas.microsoft.com/office/drawing/2014/main" pred="{1C23256B-634A-4950-ACD1-8C673F78C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557212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28575</xdr:rowOff>
    </xdr:from>
    <xdr:to>
      <xdr:col>1</xdr:col>
      <xdr:colOff>1790700</xdr:colOff>
      <xdr:row>6</xdr:row>
      <xdr:rowOff>1819275</xdr:rowOff>
    </xdr:to>
    <xdr:pic>
      <xdr:nvPicPr>
        <xdr:cNvPr id="6" name="Obraz 17">
          <a:extLst>
            <a:ext uri="{FF2B5EF4-FFF2-40B4-BE49-F238E27FC236}">
              <a16:creationId xmlns:a16="http://schemas.microsoft.com/office/drawing/2014/main" id="{00000000-0008-0000-0900-000006000000}"/>
            </a:ext>
            <a:ext uri="{147F2762-F138-4A5C-976F-8EAC2B608ADB}">
              <a16:predDERef xmlns:a16="http://schemas.microsoft.com/office/drawing/2014/main" pred="{8477A59F-6F0D-41B0-A305-7EA0CFD1A3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74580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76200</xdr:rowOff>
    </xdr:from>
    <xdr:to>
      <xdr:col>1</xdr:col>
      <xdr:colOff>1800225</xdr:colOff>
      <xdr:row>9</xdr:row>
      <xdr:rowOff>1085850</xdr:rowOff>
    </xdr:to>
    <xdr:pic>
      <xdr:nvPicPr>
        <xdr:cNvPr id="7" name="Obraz 18">
          <a:extLst>
            <a:ext uri="{FF2B5EF4-FFF2-40B4-BE49-F238E27FC236}">
              <a16:creationId xmlns:a16="http://schemas.microsoft.com/office/drawing/2014/main" id="{00000000-0008-0000-0900-000007000000}"/>
            </a:ext>
            <a:ext uri="{147F2762-F138-4A5C-976F-8EAC2B608ADB}">
              <a16:predDERef xmlns:a16="http://schemas.microsoft.com/office/drawing/2014/main" pred="{29CF5F2A-2AC4-4504-84E4-0C3102595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110585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85725</xdr:rowOff>
    </xdr:from>
    <xdr:to>
      <xdr:col>1</xdr:col>
      <xdr:colOff>1771650</xdr:colOff>
      <xdr:row>2</xdr:row>
      <xdr:rowOff>1857375</xdr:rowOff>
    </xdr:to>
    <xdr:pic>
      <xdr:nvPicPr>
        <xdr:cNvPr id="9" name="Obraz 23">
          <a:extLst>
            <a:ext uri="{FF2B5EF4-FFF2-40B4-BE49-F238E27FC236}">
              <a16:creationId xmlns:a16="http://schemas.microsoft.com/office/drawing/2014/main" id="{00000000-0008-0000-0900-000009000000}"/>
            </a:ext>
            <a:ext uri="{147F2762-F138-4A5C-976F-8EAC2B608ADB}">
              <a16:predDERef xmlns:a16="http://schemas.microsoft.com/office/drawing/2014/main" pred="{03D7B197-BBEA-4336-9E12-436BA9B09E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71500" y="495300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114300</xdr:rowOff>
    </xdr:from>
    <xdr:to>
      <xdr:col>1</xdr:col>
      <xdr:colOff>1771650</xdr:colOff>
      <xdr:row>3</xdr:row>
      <xdr:rowOff>847725</xdr:rowOff>
    </xdr:to>
    <xdr:pic>
      <xdr:nvPicPr>
        <xdr:cNvPr id="10" name="Obraz 25">
          <a:extLst>
            <a:ext uri="{FF2B5EF4-FFF2-40B4-BE49-F238E27FC236}">
              <a16:creationId xmlns:a16="http://schemas.microsoft.com/office/drawing/2014/main" id="{00000000-0008-0000-0900-00000A000000}"/>
            </a:ext>
            <a:ext uri="{147F2762-F138-4A5C-976F-8EAC2B608ADB}">
              <a16:predDERef xmlns:a16="http://schemas.microsoft.com/office/drawing/2014/main" pred="{24EA14C2-FF88-40C1-BF2B-62740566B7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8650" y="81629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114300</xdr:rowOff>
    </xdr:from>
    <xdr:to>
      <xdr:col>1</xdr:col>
      <xdr:colOff>1771650</xdr:colOff>
      <xdr:row>4</xdr:row>
      <xdr:rowOff>847725</xdr:rowOff>
    </xdr:to>
    <xdr:pic>
      <xdr:nvPicPr>
        <xdr:cNvPr id="11" name="Obraz 25">
          <a:extLst>
            <a:ext uri="{FF2B5EF4-FFF2-40B4-BE49-F238E27FC236}">
              <a16:creationId xmlns:a16="http://schemas.microsoft.com/office/drawing/2014/main" id="{00000000-0008-0000-0900-00000B000000}"/>
            </a:ext>
            <a:ext uri="{147F2762-F138-4A5C-976F-8EAC2B608ADB}">
              <a16:predDERef xmlns:a16="http://schemas.microsoft.com/office/drawing/2014/main" pred="{2155AFEE-FC60-45A5-AC4E-C29F24A0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90550" y="2619375"/>
          <a:ext cx="1752600" cy="73342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17</xdr:row>
      <xdr:rowOff>28575</xdr:rowOff>
    </xdr:from>
    <xdr:to>
      <xdr:col>1</xdr:col>
      <xdr:colOff>1781175</xdr:colOff>
      <xdr:row>17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7E83E431-0286-49B2-A094-1DDDF8F449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489204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123825</xdr:rowOff>
    </xdr:from>
    <xdr:to>
      <xdr:col>1</xdr:col>
      <xdr:colOff>1790700</xdr:colOff>
      <xdr:row>18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AB897945-004C-45AA-9744-791E5E94F9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499776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76200</xdr:rowOff>
    </xdr:from>
    <xdr:to>
      <xdr:col>1</xdr:col>
      <xdr:colOff>1800225</xdr:colOff>
      <xdr:row>22</xdr:row>
      <xdr:rowOff>9525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A00-000005000000}"/>
            </a:ext>
            <a:ext uri="{147F2762-F138-4A5C-976F-8EAC2B608ADB}">
              <a16:predDERef xmlns:a16="http://schemas.microsoft.com/office/drawing/2014/main" pred="{5395446F-E445-4E49-8678-362C91DC14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33209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1724025</xdr:colOff>
      <xdr:row>6</xdr:row>
      <xdr:rowOff>885825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A00-00001A000000}"/>
            </a:ext>
            <a:ext uri="{147F2762-F138-4A5C-976F-8EAC2B608ADB}">
              <a16:predDERef xmlns:a16="http://schemas.microsoft.com/office/drawing/2014/main" pred="{9D353A3F-5CA1-4654-8BEF-51DFAB09B0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7439025"/>
          <a:ext cx="1724025" cy="885825"/>
        </a:xfrm>
        <a:prstGeom prst="rect">
          <a:avLst/>
        </a:prstGeom>
      </xdr:spPr>
    </xdr:pic>
    <xdr:clientData/>
  </xdr:twoCellAnchor>
  <xdr:twoCellAnchor editAs="oneCell">
    <xdr:from>
      <xdr:col>0</xdr:col>
      <xdr:colOff>600075</xdr:colOff>
      <xdr:row>7</xdr:row>
      <xdr:rowOff>19050</xdr:rowOff>
    </xdr:from>
    <xdr:to>
      <xdr:col>1</xdr:col>
      <xdr:colOff>1771650</xdr:colOff>
      <xdr:row>7</xdr:row>
      <xdr:rowOff>1800225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A00-00001B000000}"/>
            </a:ext>
            <a:ext uri="{147F2762-F138-4A5C-976F-8EAC2B608ADB}">
              <a16:predDERef xmlns:a16="http://schemas.microsoft.com/office/drawing/2014/main" pred="{2BDFAABC-B1A4-4F8C-A562-E4691496DA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0075" y="85915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28575</xdr:rowOff>
    </xdr:from>
    <xdr:to>
      <xdr:col>1</xdr:col>
      <xdr:colOff>1114425</xdr:colOff>
      <xdr:row>9</xdr:row>
      <xdr:rowOff>1533525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A00-00001D000000}"/>
            </a:ext>
            <a:ext uri="{147F2762-F138-4A5C-976F-8EAC2B608ADB}">
              <a16:predDERef xmlns:a16="http://schemas.microsoft.com/office/drawing/2014/main" pred="{7780A628-BE47-AE1D-9302-128805D08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12630150"/>
          <a:ext cx="1114425" cy="15049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1333500</xdr:colOff>
      <xdr:row>10</xdr:row>
      <xdr:rowOff>1876425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A00-00001E000000}"/>
            </a:ext>
            <a:ext uri="{147F2762-F138-4A5C-976F-8EAC2B608ADB}">
              <a16:predDERef xmlns:a16="http://schemas.microsoft.com/office/drawing/2014/main" pred="{CD273461-B331-BC61-2087-5CA603F7D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14420850"/>
          <a:ext cx="1333500" cy="1876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28575</xdr:rowOff>
    </xdr:from>
    <xdr:to>
      <xdr:col>1</xdr:col>
      <xdr:colOff>1352550</xdr:colOff>
      <xdr:row>12</xdr:row>
      <xdr:rowOff>1676400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A00-00001F000000}"/>
            </a:ext>
            <a:ext uri="{147F2762-F138-4A5C-976F-8EAC2B608ADB}">
              <a16:predDERef xmlns:a16="http://schemas.microsoft.com/office/drawing/2014/main" pred="{B0715689-169D-DCC9-B996-92BAAB432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8926175"/>
          <a:ext cx="1352550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14</xdr:row>
      <xdr:rowOff>85725</xdr:rowOff>
    </xdr:from>
    <xdr:to>
      <xdr:col>1</xdr:col>
      <xdr:colOff>1495425</xdr:colOff>
      <xdr:row>14</xdr:row>
      <xdr:rowOff>1552575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A00-000021000000}"/>
            </a:ext>
            <a:ext uri="{147F2762-F138-4A5C-976F-8EAC2B608ADB}">
              <a16:predDERef xmlns:a16="http://schemas.microsoft.com/office/drawing/2014/main" pred="{DE97F4DF-0A28-C867-DCFD-8B684D184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0600" y="22717125"/>
          <a:ext cx="1114425" cy="14668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1647825</xdr:colOff>
      <xdr:row>8</xdr:row>
      <xdr:rowOff>1647825</xdr:rowOff>
    </xdr:to>
    <xdr:pic>
      <xdr:nvPicPr>
        <xdr:cNvPr id="40" name="Obraz 36">
          <a:extLst>
            <a:ext uri="{FF2B5EF4-FFF2-40B4-BE49-F238E27FC236}">
              <a16:creationId xmlns:a16="http://schemas.microsoft.com/office/drawing/2014/main" id="{00000000-0008-0000-0A00-000028000000}"/>
            </a:ext>
            <a:ext uri="{147F2762-F138-4A5C-976F-8EAC2B608ADB}">
              <a16:predDERef xmlns:a16="http://schemas.microsoft.com/office/drawing/2014/main" pred="{0E59BD25-3D07-46E8-9D7F-3AA09430D6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2649200"/>
          <a:ext cx="1647825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19</xdr:row>
      <xdr:rowOff>28575</xdr:rowOff>
    </xdr:from>
    <xdr:to>
      <xdr:col>1</xdr:col>
      <xdr:colOff>1752600</xdr:colOff>
      <xdr:row>19</xdr:row>
      <xdr:rowOff>1752600</xdr:rowOff>
    </xdr:to>
    <xdr:pic>
      <xdr:nvPicPr>
        <xdr:cNvPr id="43" name="Obraz 24">
          <a:extLst>
            <a:ext uri="{FF2B5EF4-FFF2-40B4-BE49-F238E27FC236}">
              <a16:creationId xmlns:a16="http://schemas.microsoft.com/office/drawing/2014/main" id="{00000000-0008-0000-0A00-00002B000000}"/>
            </a:ext>
            <a:ext uri="{147F2762-F138-4A5C-976F-8EAC2B608ADB}">
              <a16:predDERef xmlns:a16="http://schemas.microsoft.com/office/drawing/2014/main" pred="{C6933C00-063C-40EA-A5AE-8153465FCA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38175" y="29165550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15</xdr:row>
      <xdr:rowOff>9525</xdr:rowOff>
    </xdr:from>
    <xdr:to>
      <xdr:col>1</xdr:col>
      <xdr:colOff>1762125</xdr:colOff>
      <xdr:row>15</xdr:row>
      <xdr:rowOff>1524000</xdr:rowOff>
    </xdr:to>
    <xdr:pic>
      <xdr:nvPicPr>
        <xdr:cNvPr id="44" name="Obraz 44">
          <a:extLst>
            <a:ext uri="{FF2B5EF4-FFF2-40B4-BE49-F238E27FC236}">
              <a16:creationId xmlns:a16="http://schemas.microsoft.com/office/drawing/2014/main" id="{00000000-0008-0000-0A00-00002C000000}"/>
            </a:ext>
            <a:ext uri="{147F2762-F138-4A5C-976F-8EAC2B608ADB}">
              <a16:predDERef xmlns:a16="http://schemas.microsoft.com/office/drawing/2014/main" pred="{BCC4A1B3-1DC6-485E-9E2D-15C58853E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8175" y="23479125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38100</xdr:rowOff>
    </xdr:from>
    <xdr:to>
      <xdr:col>1</xdr:col>
      <xdr:colOff>1800225</xdr:colOff>
      <xdr:row>16</xdr:row>
      <xdr:rowOff>790575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A00-00002D000000}"/>
            </a:ext>
            <a:ext uri="{147F2762-F138-4A5C-976F-8EAC2B608ADB}">
              <a16:predDERef xmlns:a16="http://schemas.microsoft.com/office/drawing/2014/main" pred="{BAF5467F-F118-462E-8920-8D86D102E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26412825"/>
          <a:ext cx="18002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38100</xdr:rowOff>
    </xdr:from>
    <xdr:to>
      <xdr:col>1</xdr:col>
      <xdr:colOff>1781175</xdr:colOff>
      <xdr:row>11</xdr:row>
      <xdr:rowOff>1847850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A00-000002000000}"/>
            </a:ext>
            <a:ext uri="{147F2762-F138-4A5C-976F-8EAC2B608ADB}">
              <a16:predDERef xmlns:a16="http://schemas.microsoft.com/office/drawing/2014/main" pred="{5146F281-59B7-1424-7B07-51D722F756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47700" y="16697325"/>
          <a:ext cx="1743075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2</xdr:row>
      <xdr:rowOff>19050</xdr:rowOff>
    </xdr:from>
    <xdr:to>
      <xdr:col>1</xdr:col>
      <xdr:colOff>1762125</xdr:colOff>
      <xdr:row>2</xdr:row>
      <xdr:rowOff>1702552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0050"/>
          <a:ext cx="1704975" cy="16835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133350</xdr:colOff>
      <xdr:row>3</xdr:row>
      <xdr:rowOff>142874</xdr:rowOff>
    </xdr:from>
    <xdr:to>
      <xdr:col>1</xdr:col>
      <xdr:colOff>1751962</xdr:colOff>
      <xdr:row>3</xdr:row>
      <xdr:rowOff>1285875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" y="2466974"/>
          <a:ext cx="1618612" cy="11430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114300</xdr:colOff>
      <xdr:row>4</xdr:row>
      <xdr:rowOff>28575</xdr:rowOff>
    </xdr:from>
    <xdr:to>
      <xdr:col>1</xdr:col>
      <xdr:colOff>1702377</xdr:colOff>
      <xdr:row>4</xdr:row>
      <xdr:rowOff>1276350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4200525"/>
          <a:ext cx="1588077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276225</xdr:colOff>
      <xdr:row>5</xdr:row>
      <xdr:rowOff>38100</xdr:rowOff>
    </xdr:from>
    <xdr:to>
      <xdr:col>1</xdr:col>
      <xdr:colOff>1661869</xdr:colOff>
      <xdr:row>5</xdr:row>
      <xdr:rowOff>1428750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5825" y="5676900"/>
          <a:ext cx="1385644" cy="1390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28575</xdr:rowOff>
    </xdr:from>
    <xdr:to>
      <xdr:col>1</xdr:col>
      <xdr:colOff>1781175</xdr:colOff>
      <xdr:row>5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0B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03536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123825</xdr:rowOff>
    </xdr:from>
    <xdr:to>
      <xdr:col>1</xdr:col>
      <xdr:colOff>1790700</xdr:colOff>
      <xdr:row>6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0B00-000003000000}"/>
            </a:ext>
            <a:ext uri="{147F2762-F138-4A5C-976F-8EAC2B608ADB}">
              <a16:predDERef xmlns:a16="http://schemas.microsoft.com/office/drawing/2014/main" pred="{52959FC9-6286-4DE7-80E1-60A6CCF90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23348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76200</xdr:rowOff>
    </xdr:from>
    <xdr:to>
      <xdr:col>1</xdr:col>
      <xdr:colOff>1800225</xdr:colOff>
      <xdr:row>10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0B00-000004000000}"/>
            </a:ext>
            <a:ext uri="{147F2762-F138-4A5C-976F-8EAC2B608ADB}">
              <a16:predDERef xmlns:a16="http://schemas.microsoft.com/office/drawing/2014/main" pred="{4DEF7148-8335-48CB-859C-5E265CB03B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73926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38100</xdr:rowOff>
    </xdr:from>
    <xdr:to>
      <xdr:col>1</xdr:col>
      <xdr:colOff>1781175</xdr:colOff>
      <xdr:row>2</xdr:row>
      <xdr:rowOff>1809750</xdr:rowOff>
    </xdr:to>
    <xdr:pic>
      <xdr:nvPicPr>
        <xdr:cNvPr id="11" name="Obraz 15">
          <a:extLst>
            <a:ext uri="{FF2B5EF4-FFF2-40B4-BE49-F238E27FC236}">
              <a16:creationId xmlns:a16="http://schemas.microsoft.com/office/drawing/2014/main" id="{00000000-0008-0000-0B00-00000B000000}"/>
            </a:ext>
            <a:ext uri="{147F2762-F138-4A5C-976F-8EAC2B608ADB}">
              <a16:predDERef xmlns:a16="http://schemas.microsoft.com/office/drawing/2014/main" pred="{EC17C9D9-A4A2-425B-BBD6-294E5D21A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2409825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390525</xdr:rowOff>
    </xdr:from>
    <xdr:to>
      <xdr:col>1</xdr:col>
      <xdr:colOff>1771650</xdr:colOff>
      <xdr:row>3</xdr:row>
      <xdr:rowOff>1562100</xdr:rowOff>
    </xdr:to>
    <xdr:pic>
      <xdr:nvPicPr>
        <xdr:cNvPr id="12" name="Obraz 23">
          <a:extLst>
            <a:ext uri="{FF2B5EF4-FFF2-40B4-BE49-F238E27FC236}">
              <a16:creationId xmlns:a16="http://schemas.microsoft.com/office/drawing/2014/main" id="{00000000-0008-0000-0B00-00000C000000}"/>
            </a:ext>
            <a:ext uri="{147F2762-F138-4A5C-976F-8EAC2B608ADB}">
              <a16:predDERef xmlns:a16="http://schemas.microsoft.com/office/drawing/2014/main" pred="{FA369F1A-85D7-42DD-9BC4-FE5B94AB2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8650" y="6067425"/>
          <a:ext cx="175260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</xdr:row>
      <xdr:rowOff>38100</xdr:rowOff>
    </xdr:from>
    <xdr:to>
      <xdr:col>1</xdr:col>
      <xdr:colOff>1762125</xdr:colOff>
      <xdr:row>8</xdr:row>
      <xdr:rowOff>1019175</xdr:rowOff>
    </xdr:to>
    <xdr:pic>
      <xdr:nvPicPr>
        <xdr:cNvPr id="14" name="Obraz 1">
          <a:extLst>
            <a:ext uri="{FF2B5EF4-FFF2-40B4-BE49-F238E27FC236}">
              <a16:creationId xmlns:a16="http://schemas.microsoft.com/office/drawing/2014/main" id="{00000000-0008-0000-0B00-00000E000000}"/>
            </a:ext>
            <a:ext uri="{147F2762-F138-4A5C-976F-8EAC2B608ADB}">
              <a16:predDERef xmlns:a16="http://schemas.microsoft.com/office/drawing/2014/main" pred="{7FE0BC40-C295-4E5F-900A-85465AF203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8650" y="12239625"/>
          <a:ext cx="1743075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38100</xdr:rowOff>
    </xdr:from>
    <xdr:to>
      <xdr:col>1</xdr:col>
      <xdr:colOff>1771650</xdr:colOff>
      <xdr:row>7</xdr:row>
      <xdr:rowOff>1209675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B00-000010000000}"/>
            </a:ext>
            <a:ext uri="{147F2762-F138-4A5C-976F-8EAC2B608ADB}">
              <a16:predDERef xmlns:a16="http://schemas.microsoft.com/office/drawing/2014/main" pred="{C6775FFD-E6AA-4525-BDFD-F8B1EFFC4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5" y="10915650"/>
          <a:ext cx="176212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28575</xdr:rowOff>
    </xdr:from>
    <xdr:to>
      <xdr:col>1</xdr:col>
      <xdr:colOff>1762125</xdr:colOff>
      <xdr:row>4</xdr:row>
      <xdr:rowOff>752475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B00-000011000000}"/>
            </a:ext>
            <a:ext uri="{147F2762-F138-4A5C-976F-8EAC2B608ADB}">
              <a16:predDERef xmlns:a16="http://schemas.microsoft.com/office/drawing/2014/main" pred="{D70DCCAE-8CD0-3492-0C70-FE3C09BFC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4400550"/>
          <a:ext cx="1743075" cy="72390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76200</xdr:rowOff>
    </xdr:from>
    <xdr:to>
      <xdr:col>1</xdr:col>
      <xdr:colOff>1800225</xdr:colOff>
      <xdr:row>19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C00-000005000000}"/>
            </a:ext>
            <a:ext uri="{147F2762-F138-4A5C-976F-8EAC2B608ADB}">
              <a16:predDERef xmlns:a16="http://schemas.microsoft.com/office/drawing/2014/main" pred="{36691A74-11FE-4713-A292-BD24A5A83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5975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104774</xdr:rowOff>
    </xdr:from>
    <xdr:to>
      <xdr:col>1</xdr:col>
      <xdr:colOff>1781175</xdr:colOff>
      <xdr:row>17</xdr:row>
      <xdr:rowOff>1085849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0C00-000006000000}"/>
            </a:ext>
            <a:ext uri="{147F2762-F138-4A5C-976F-8EAC2B608ADB}">
              <a16:predDERef xmlns:a16="http://schemas.microsoft.com/office/drawing/2014/main" pred="{656CDB5A-3B20-4D14-A34E-A6FA962E8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9125" y="13220699"/>
          <a:ext cx="1771650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13</xdr:row>
      <xdr:rowOff>133350</xdr:rowOff>
    </xdr:from>
    <xdr:to>
      <xdr:col>1</xdr:col>
      <xdr:colOff>1790700</xdr:colOff>
      <xdr:row>13</xdr:row>
      <xdr:rowOff>590550</xdr:rowOff>
    </xdr:to>
    <xdr:pic>
      <xdr:nvPicPr>
        <xdr:cNvPr id="20" name="Obraz 32">
          <a:extLst>
            <a:ext uri="{FF2B5EF4-FFF2-40B4-BE49-F238E27FC236}">
              <a16:creationId xmlns:a16="http://schemas.microsoft.com/office/drawing/2014/main" id="{00000000-0008-0000-0C00-000014000000}"/>
            </a:ext>
            <a:ext uri="{147F2762-F138-4A5C-976F-8EAC2B608ADB}">
              <a16:predDERef xmlns:a16="http://schemas.microsoft.com/office/drawing/2014/main" pred="{C0A83647-FAEB-4177-8475-53F8B198C8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47700" y="9658350"/>
          <a:ext cx="1752600" cy="4572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18</xdr:row>
      <xdr:rowOff>9525</xdr:rowOff>
    </xdr:from>
    <xdr:to>
      <xdr:col>1</xdr:col>
      <xdr:colOff>1800225</xdr:colOff>
      <xdr:row>18</xdr:row>
      <xdr:rowOff>914526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14287500"/>
          <a:ext cx="1781175" cy="905001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9</xdr:row>
      <xdr:rowOff>79488</xdr:rowOff>
    </xdr:from>
    <xdr:to>
      <xdr:col>1</xdr:col>
      <xdr:colOff>1546224</xdr:colOff>
      <xdr:row>9</xdr:row>
      <xdr:rowOff>1495424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C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962"/>
        <a:stretch/>
      </xdr:blipFill>
      <xdr:spPr>
        <a:xfrm>
          <a:off x="914400" y="4603863"/>
          <a:ext cx="1241424" cy="1415936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447675</xdr:colOff>
      <xdr:row>6</xdr:row>
      <xdr:rowOff>114300</xdr:rowOff>
    </xdr:from>
    <xdr:to>
      <xdr:col>1</xdr:col>
      <xdr:colOff>1314450</xdr:colOff>
      <xdr:row>6</xdr:row>
      <xdr:rowOff>982475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57275" y="1609725"/>
          <a:ext cx="866775" cy="868175"/>
        </a:xfrm>
        <a:prstGeom prst="rect">
          <a:avLst/>
        </a:prstGeom>
      </xdr:spPr>
    </xdr:pic>
    <xdr:clientData/>
  </xdr:twoCellAnchor>
  <xdr:twoCellAnchor editAs="oneCell">
    <xdr:from>
      <xdr:col>1</xdr:col>
      <xdr:colOff>400049</xdr:colOff>
      <xdr:row>14</xdr:row>
      <xdr:rowOff>78488</xdr:rowOff>
    </xdr:from>
    <xdr:to>
      <xdr:col>1</xdr:col>
      <xdr:colOff>1333500</xdr:colOff>
      <xdr:row>14</xdr:row>
      <xdr:rowOff>1069827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C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09649" y="12032363"/>
          <a:ext cx="933451" cy="991339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15</xdr:row>
      <xdr:rowOff>65950</xdr:rowOff>
    </xdr:from>
    <xdr:to>
      <xdr:col>1</xdr:col>
      <xdr:colOff>1381736</xdr:colOff>
      <xdr:row>15</xdr:row>
      <xdr:rowOff>1019793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7750" y="13305700"/>
          <a:ext cx="943586" cy="953843"/>
        </a:xfrm>
        <a:prstGeom prst="rect">
          <a:avLst/>
        </a:prstGeom>
      </xdr:spPr>
    </xdr:pic>
    <xdr:clientData/>
  </xdr:twoCellAnchor>
  <xdr:twoCellAnchor editAs="oneCell">
    <xdr:from>
      <xdr:col>1</xdr:col>
      <xdr:colOff>390020</xdr:colOff>
      <xdr:row>16</xdr:row>
      <xdr:rowOff>28575</xdr:rowOff>
    </xdr:from>
    <xdr:to>
      <xdr:col>1</xdr:col>
      <xdr:colOff>1391197</xdr:colOff>
      <xdr:row>16</xdr:row>
      <xdr:rowOff>1104901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99620" y="14554200"/>
          <a:ext cx="1001177" cy="107632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457201</xdr:colOff>
      <xdr:row>8</xdr:row>
      <xdr:rowOff>74379</xdr:rowOff>
    </xdr:from>
    <xdr:to>
      <xdr:col>1</xdr:col>
      <xdr:colOff>1390651</xdr:colOff>
      <xdr:row>8</xdr:row>
      <xdr:rowOff>1085850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66801" y="3341454"/>
          <a:ext cx="933450" cy="1011471"/>
        </a:xfrm>
        <a:prstGeom prst="rect">
          <a:avLst/>
        </a:prstGeom>
      </xdr:spPr>
    </xdr:pic>
    <xdr:clientData/>
  </xdr:twoCellAnchor>
  <xdr:oneCellAnchor>
    <xdr:from>
      <xdr:col>1</xdr:col>
      <xdr:colOff>104775</xdr:colOff>
      <xdr:row>10</xdr:row>
      <xdr:rowOff>285750</xdr:rowOff>
    </xdr:from>
    <xdr:ext cx="1632168" cy="1447800"/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1" t="11875" r="15625" b="8125"/>
        <a:stretch/>
      </xdr:blipFill>
      <xdr:spPr>
        <a:xfrm>
          <a:off x="714375" y="6477000"/>
          <a:ext cx="1632168" cy="1447800"/>
        </a:xfrm>
        <a:prstGeom prst="rect">
          <a:avLst/>
        </a:prstGeom>
      </xdr:spPr>
    </xdr:pic>
    <xdr:clientData/>
  </xdr:oneCellAnchor>
  <xdr:oneCellAnchor>
    <xdr:from>
      <xdr:col>1</xdr:col>
      <xdr:colOff>38100</xdr:colOff>
      <xdr:row>11</xdr:row>
      <xdr:rowOff>180974</xdr:rowOff>
    </xdr:from>
    <xdr:ext cx="1685858" cy="1495425"/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C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01" t="11875" r="15625" b="8125"/>
        <a:stretch/>
      </xdr:blipFill>
      <xdr:spPr>
        <a:xfrm>
          <a:off x="647700" y="9153524"/>
          <a:ext cx="1685858" cy="1495425"/>
        </a:xfrm>
        <a:prstGeom prst="rect">
          <a:avLst/>
        </a:prstGeom>
      </xdr:spPr>
    </xdr:pic>
    <xdr:clientData/>
  </xdr:oneCellAnchor>
  <xdr:twoCellAnchor editAs="oneCell">
    <xdr:from>
      <xdr:col>1</xdr:col>
      <xdr:colOff>142876</xdr:colOff>
      <xdr:row>12</xdr:row>
      <xdr:rowOff>180975</xdr:rowOff>
    </xdr:from>
    <xdr:to>
      <xdr:col>1</xdr:col>
      <xdr:colOff>1647826</xdr:colOff>
      <xdr:row>12</xdr:row>
      <xdr:rowOff>946703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52476" y="10572750"/>
          <a:ext cx="1504950" cy="765728"/>
        </a:xfrm>
        <a:prstGeom prst="rect">
          <a:avLst/>
        </a:prstGeom>
      </xdr:spPr>
    </xdr:pic>
    <xdr:clientData/>
  </xdr:twoCellAnchor>
  <xdr:twoCellAnchor editAs="oneCell">
    <xdr:from>
      <xdr:col>1</xdr:col>
      <xdr:colOff>268587</xdr:colOff>
      <xdr:row>7</xdr:row>
      <xdr:rowOff>47625</xdr:rowOff>
    </xdr:from>
    <xdr:to>
      <xdr:col>1</xdr:col>
      <xdr:colOff>1535074</xdr:colOff>
      <xdr:row>7</xdr:row>
      <xdr:rowOff>1001292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8187" y="2552700"/>
          <a:ext cx="1266487" cy="95366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20</xdr:row>
      <xdr:rowOff>28575</xdr:rowOff>
    </xdr:from>
    <xdr:to>
      <xdr:col>1</xdr:col>
      <xdr:colOff>1781175</xdr:colOff>
      <xdr:row>20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0D00-000003000000}"/>
            </a:ext>
            <a:ext uri="{147F2762-F138-4A5C-976F-8EAC2B608ADB}">
              <a16:predDERef xmlns:a16="http://schemas.microsoft.com/office/drawing/2014/main" pred="{917DC5BB-CC60-4AC1-AA43-C8D040238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98513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123825</xdr:rowOff>
    </xdr:from>
    <xdr:to>
      <xdr:col>1</xdr:col>
      <xdr:colOff>1790700</xdr:colOff>
      <xdr:row>21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0D00-000004000000}"/>
            </a:ext>
            <a:ext uri="{147F2762-F138-4A5C-976F-8EAC2B608ADB}">
              <a16:predDERef xmlns:a16="http://schemas.microsoft.com/office/drawing/2014/main" pred="{08431233-53E3-4FF9-A90A-50EEE38E5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19659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76200</xdr:rowOff>
    </xdr:from>
    <xdr:to>
      <xdr:col>1</xdr:col>
      <xdr:colOff>1800225</xdr:colOff>
      <xdr:row>24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D00-000005000000}"/>
            </a:ext>
            <a:ext uri="{147F2762-F138-4A5C-976F-8EAC2B608ADB}">
              <a16:predDERef xmlns:a16="http://schemas.microsoft.com/office/drawing/2014/main" pred="{F2136608-155B-4E86-BB9E-6E2D34513D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5975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22</xdr:row>
      <xdr:rowOff>104775</xdr:rowOff>
    </xdr:from>
    <xdr:to>
      <xdr:col>1</xdr:col>
      <xdr:colOff>1781175</xdr:colOff>
      <xdr:row>22</xdr:row>
      <xdr:rowOff>1276350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0D00-000006000000}"/>
            </a:ext>
            <a:ext uri="{147F2762-F138-4A5C-976F-8EAC2B608ADB}">
              <a16:predDERef xmlns:a16="http://schemas.microsoft.com/office/drawing/2014/main" pred="{BCC71B99-FB53-47D2-99F3-3B369E8A49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340518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1781175</xdr:colOff>
      <xdr:row>8</xdr:row>
      <xdr:rowOff>1790700</xdr:rowOff>
    </xdr:to>
    <xdr:pic>
      <xdr:nvPicPr>
        <xdr:cNvPr id="15" name="Obraz 27">
          <a:extLst>
            <a:ext uri="{FF2B5EF4-FFF2-40B4-BE49-F238E27FC236}">
              <a16:creationId xmlns:a16="http://schemas.microsoft.com/office/drawing/2014/main" id="{00000000-0008-0000-0D00-00000F000000}"/>
            </a:ext>
            <a:ext uri="{147F2762-F138-4A5C-976F-8EAC2B608ADB}">
              <a16:predDERef xmlns:a16="http://schemas.microsoft.com/office/drawing/2014/main" pred="{8ACFCBF2-BA4F-4AF1-9E9C-DCF5933559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95167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238125</xdr:rowOff>
    </xdr:from>
    <xdr:to>
      <xdr:col>1</xdr:col>
      <xdr:colOff>1762125</xdr:colOff>
      <xdr:row>17</xdr:row>
      <xdr:rowOff>971550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0D00-000012000000}"/>
            </a:ext>
            <a:ext uri="{147F2762-F138-4A5C-976F-8EAC2B608ADB}">
              <a16:predDERef xmlns:a16="http://schemas.microsoft.com/office/drawing/2014/main" pred="{ED813DC1-ECA0-4987-90BE-D7B7BA29C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262413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18</xdr:row>
      <xdr:rowOff>171450</xdr:rowOff>
    </xdr:from>
    <xdr:to>
      <xdr:col>1</xdr:col>
      <xdr:colOff>1762125</xdr:colOff>
      <xdr:row>18</xdr:row>
      <xdr:rowOff>904875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0D00-000013000000}"/>
            </a:ext>
            <a:ext uri="{147F2762-F138-4A5C-976F-8EAC2B608ADB}">
              <a16:predDERef xmlns:a16="http://schemas.microsoft.com/office/drawing/2014/main" pred="{7949AB73-7040-40CC-8A55-1FE0DD57F9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275272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161925</xdr:rowOff>
    </xdr:from>
    <xdr:to>
      <xdr:col>1</xdr:col>
      <xdr:colOff>1762125</xdr:colOff>
      <xdr:row>19</xdr:row>
      <xdr:rowOff>895350</xdr:rowOff>
    </xdr:to>
    <xdr:pic>
      <xdr:nvPicPr>
        <xdr:cNvPr id="20" name="Obraz 32">
          <a:extLst>
            <a:ext uri="{FF2B5EF4-FFF2-40B4-BE49-F238E27FC236}">
              <a16:creationId xmlns:a16="http://schemas.microsoft.com/office/drawing/2014/main" id="{00000000-0008-0000-0D00-000014000000}"/>
            </a:ext>
            <a:ext uri="{147F2762-F138-4A5C-976F-8EAC2B608ADB}">
              <a16:predDERef xmlns:a16="http://schemas.microsoft.com/office/drawing/2014/main" pred="{AA40B5CA-C27D-4022-944C-2E669FEFF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287940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1781175</xdr:colOff>
      <xdr:row>2</xdr:row>
      <xdr:rowOff>1781175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D00-000015000000}"/>
            </a:ext>
            <a:ext uri="{147F2762-F138-4A5C-976F-8EAC2B608ADB}">
              <a16:predDERef xmlns:a16="http://schemas.microsoft.com/office/drawing/2014/main" pred="{C2DB0181-FA9E-4216-9E98-DA2CEC92A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60960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1781175</xdr:colOff>
      <xdr:row>6</xdr:row>
      <xdr:rowOff>1790700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D00-000019000000}"/>
            </a:ext>
            <a:ext uri="{147F2762-F138-4A5C-976F-8EAC2B608ADB}">
              <a16:predDERef xmlns:a16="http://schemas.microsoft.com/office/drawing/2014/main" pred="{4367376D-6B74-9E5A-C2FB-0FAB03EFAC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48590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1781175</xdr:colOff>
      <xdr:row>7</xdr:row>
      <xdr:rowOff>1790700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D00-00001A000000}"/>
            </a:ext>
            <a:ext uri="{147F2762-F138-4A5C-976F-8EAC2B608ADB}">
              <a16:predDERef xmlns:a16="http://schemas.microsoft.com/office/drawing/2014/main" pred="{E45FF1C0-7093-1A31-62A3-5319FEE83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170307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1781175</xdr:colOff>
      <xdr:row>3</xdr:row>
      <xdr:rowOff>1781175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D00-000008000000}"/>
            </a:ext>
            <a:ext uri="{147F2762-F138-4A5C-976F-8EAC2B608ADB}">
              <a16:predDERef xmlns:a16="http://schemas.microsoft.com/office/drawing/2014/main" pred="{F3E1E1A1-3D7D-E601-6EAA-BA544F6E98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86296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1781175</xdr:colOff>
      <xdr:row>4</xdr:row>
      <xdr:rowOff>1781175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D00-00000A000000}"/>
            </a:ext>
            <a:ext uri="{147F2762-F138-4A5C-976F-8EAC2B608ADB}">
              <a16:predDERef xmlns:a16="http://schemas.microsoft.com/office/drawing/2014/main" pred="{D9A4E780-0805-7369-5846-2A1C086BB9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075372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504825</xdr:colOff>
      <xdr:row>9</xdr:row>
      <xdr:rowOff>28575</xdr:rowOff>
    </xdr:from>
    <xdr:to>
      <xdr:col>1</xdr:col>
      <xdr:colOff>1323975</xdr:colOff>
      <xdr:row>9</xdr:row>
      <xdr:rowOff>1981200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D00-00000B000000}"/>
            </a:ext>
            <a:ext uri="{147F2762-F138-4A5C-976F-8EAC2B608ADB}">
              <a16:predDERef xmlns:a16="http://schemas.microsoft.com/office/drawing/2014/main" pred="{CFE4EFDD-8DB5-C15E-D72D-E8AEA6D7AB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114425" y="19269075"/>
          <a:ext cx="819150" cy="195262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10</xdr:row>
      <xdr:rowOff>85725</xdr:rowOff>
    </xdr:from>
    <xdr:to>
      <xdr:col>1</xdr:col>
      <xdr:colOff>1733550</xdr:colOff>
      <xdr:row>10</xdr:row>
      <xdr:rowOff>1047750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D00-000011000000}"/>
            </a:ext>
            <a:ext uri="{147F2762-F138-4A5C-976F-8EAC2B608ADB}">
              <a16:predDERef xmlns:a16="http://schemas.microsoft.com/office/drawing/2014/main" pred="{F4457F9B-2FD4-DF28-619C-907654FC6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66750" y="21412200"/>
          <a:ext cx="1676400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11</xdr:row>
      <xdr:rowOff>57150</xdr:rowOff>
    </xdr:from>
    <xdr:to>
      <xdr:col>1</xdr:col>
      <xdr:colOff>1724025</xdr:colOff>
      <xdr:row>11</xdr:row>
      <xdr:rowOff>1790700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D00-000017000000}"/>
            </a:ext>
            <a:ext uri="{147F2762-F138-4A5C-976F-8EAC2B608ADB}">
              <a16:predDERef xmlns:a16="http://schemas.microsoft.com/office/drawing/2014/main" pred="{DFF174A7-5AA9-B336-5A01-6E583A28DF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76275" y="23469600"/>
          <a:ext cx="1657350" cy="17335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14</xdr:row>
      <xdr:rowOff>28575</xdr:rowOff>
    </xdr:from>
    <xdr:to>
      <xdr:col>1</xdr:col>
      <xdr:colOff>1581150</xdr:colOff>
      <xdr:row>14</xdr:row>
      <xdr:rowOff>1619250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D00-00001B000000}"/>
            </a:ext>
            <a:ext uri="{147F2762-F138-4A5C-976F-8EAC2B608ADB}">
              <a16:predDERef xmlns:a16="http://schemas.microsoft.com/office/drawing/2014/main" pred="{502546DD-CE30-DCEC-40A5-B311D2CA5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71525" y="29698950"/>
          <a:ext cx="1419225" cy="1590675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13</xdr:row>
      <xdr:rowOff>0</xdr:rowOff>
    </xdr:from>
    <xdr:to>
      <xdr:col>1</xdr:col>
      <xdr:colOff>1371600</xdr:colOff>
      <xdr:row>13</xdr:row>
      <xdr:rowOff>2047875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D00-00001C000000}"/>
            </a:ext>
            <a:ext uri="{147F2762-F138-4A5C-976F-8EAC2B608ADB}">
              <a16:predDERef xmlns:a16="http://schemas.microsoft.com/office/drawing/2014/main" pred="{471451AF-5437-1AE4-BD19-E34960F5B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00125" y="27584400"/>
          <a:ext cx="981075" cy="2047875"/>
        </a:xfrm>
        <a:prstGeom prst="rect">
          <a:avLst/>
        </a:prstGeom>
      </xdr:spPr>
    </xdr:pic>
    <xdr:clientData/>
  </xdr:twoCellAnchor>
  <xdr:twoCellAnchor editAs="oneCell">
    <xdr:from>
      <xdr:col>1</xdr:col>
      <xdr:colOff>45244</xdr:colOff>
      <xdr:row>16</xdr:row>
      <xdr:rowOff>190499</xdr:rowOff>
    </xdr:from>
    <xdr:to>
      <xdr:col>1</xdr:col>
      <xdr:colOff>1797844</xdr:colOff>
      <xdr:row>16</xdr:row>
      <xdr:rowOff>923924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D00-00001E000000}"/>
            </a:ext>
            <a:ext uri="{147F2762-F138-4A5C-976F-8EAC2B608ADB}">
              <a16:predDERef xmlns:a16="http://schemas.microsoft.com/office/drawing/2014/main" pred="{D0865E13-7163-4CEC-9A8E-17E6BB1654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2463" y="30396655"/>
          <a:ext cx="1752600" cy="733425"/>
        </a:xfrm>
        <a:prstGeom prst="rect">
          <a:avLst/>
        </a:prstGeom>
      </xdr:spPr>
    </xdr:pic>
    <xdr:clientData/>
  </xdr:twoCellAnchor>
  <xdr:twoCellAnchor>
    <xdr:from>
      <xdr:col>1</xdr:col>
      <xdr:colOff>107156</xdr:colOff>
      <xdr:row>5</xdr:row>
      <xdr:rowOff>119062</xdr:rowOff>
    </xdr:from>
    <xdr:to>
      <xdr:col>1</xdr:col>
      <xdr:colOff>1774030</xdr:colOff>
      <xdr:row>5</xdr:row>
      <xdr:rowOff>1785936</xdr:rowOff>
    </xdr:to>
    <xdr:pic>
      <xdr:nvPicPr>
        <xdr:cNvPr id="7" name="Obraz 6" descr="3_max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6715125"/>
          <a:ext cx="1666874" cy="1666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23813</xdr:colOff>
      <xdr:row>12</xdr:row>
      <xdr:rowOff>119062</xdr:rowOff>
    </xdr:from>
    <xdr:to>
      <xdr:col>1</xdr:col>
      <xdr:colOff>1827259</xdr:colOff>
      <xdr:row>12</xdr:row>
      <xdr:rowOff>1345405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1032" y="21764625"/>
          <a:ext cx="1803446" cy="12263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9525</xdr:rowOff>
    </xdr:from>
    <xdr:to>
      <xdr:col>2</xdr:col>
      <xdr:colOff>0</xdr:colOff>
      <xdr:row>4</xdr:row>
      <xdr:rowOff>1790700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00000000-0008-0000-0E00-000002000000}"/>
            </a:ext>
            <a:ext uri="{147F2762-F138-4A5C-976F-8EAC2B608ADB}">
              <a16:predDERef xmlns:a16="http://schemas.microsoft.com/office/drawing/2014/main" pred="{99BEC82C-2792-4139-B5D9-498C6CCAA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30587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11</xdr:row>
      <xdr:rowOff>28575</xdr:rowOff>
    </xdr:from>
    <xdr:to>
      <xdr:col>1</xdr:col>
      <xdr:colOff>1752600</xdr:colOff>
      <xdr:row>11</xdr:row>
      <xdr:rowOff>1743075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0E00-000003000000}"/>
            </a:ext>
            <a:ext uri="{147F2762-F138-4A5C-976F-8EAC2B608ADB}">
              <a16:predDERef xmlns:a16="http://schemas.microsoft.com/office/drawing/2014/main" pred="{14F13AE9-7777-407D-8E63-84E64FE55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7700" y="15440025"/>
          <a:ext cx="1714500" cy="17145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123825</xdr:rowOff>
    </xdr:from>
    <xdr:to>
      <xdr:col>1</xdr:col>
      <xdr:colOff>1752600</xdr:colOff>
      <xdr:row>12</xdr:row>
      <xdr:rowOff>1876425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0E00-000004000000}"/>
            </a:ext>
            <a:ext uri="{147F2762-F138-4A5C-976F-8EAC2B608ADB}">
              <a16:predDERef xmlns:a16="http://schemas.microsoft.com/office/drawing/2014/main" pred="{FE803567-4B30-44F7-B218-1A1AC3081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7468850"/>
          <a:ext cx="1752600" cy="1752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76200</xdr:rowOff>
    </xdr:from>
    <xdr:to>
      <xdr:col>2</xdr:col>
      <xdr:colOff>0</xdr:colOff>
      <xdr:row>15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0E00-000005000000}"/>
            </a:ext>
            <a:ext uri="{147F2762-F138-4A5C-976F-8EAC2B608ADB}">
              <a16:predDERef xmlns:a16="http://schemas.microsoft.com/office/drawing/2014/main" pred="{C9C8F2E4-793C-420D-9469-C6C70953D1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5975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85725</xdr:rowOff>
    </xdr:from>
    <xdr:to>
      <xdr:col>1</xdr:col>
      <xdr:colOff>1781175</xdr:colOff>
      <xdr:row>5</xdr:row>
      <xdr:rowOff>1876425</xdr:rowOff>
    </xdr:to>
    <xdr:pic>
      <xdr:nvPicPr>
        <xdr:cNvPr id="11" name="Obraz 23">
          <a:extLst>
            <a:ext uri="{FF2B5EF4-FFF2-40B4-BE49-F238E27FC236}">
              <a16:creationId xmlns:a16="http://schemas.microsoft.com/office/drawing/2014/main" id="{00000000-0008-0000-0E00-00000B000000}"/>
            </a:ext>
            <a:ext uri="{147F2762-F138-4A5C-976F-8EAC2B608ADB}">
              <a16:predDERef xmlns:a16="http://schemas.microsoft.com/office/drawing/2014/main" pred="{9D023364-EA4D-4983-BBE4-EB16195459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53162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1781175</xdr:colOff>
      <xdr:row>2</xdr:row>
      <xdr:rowOff>1781175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E00-000015000000}"/>
            </a:ext>
            <a:ext uri="{147F2762-F138-4A5C-976F-8EAC2B608ADB}">
              <a16:predDERef xmlns:a16="http://schemas.microsoft.com/office/drawing/2014/main" pred="{4B96712B-E1B5-49F4-B0F7-1AE4333A5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60960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47625</xdr:rowOff>
    </xdr:from>
    <xdr:to>
      <xdr:col>1</xdr:col>
      <xdr:colOff>1752600</xdr:colOff>
      <xdr:row>3</xdr:row>
      <xdr:rowOff>1771650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E00-000016000000}"/>
            </a:ext>
            <a:ext uri="{147F2762-F138-4A5C-976F-8EAC2B608ADB}">
              <a16:predDERef xmlns:a16="http://schemas.microsoft.com/office/drawing/2014/main" pred="{53504AAD-1375-1309-9B5F-5C43DBEB9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2752725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419100</xdr:colOff>
      <xdr:row>6</xdr:row>
      <xdr:rowOff>19050</xdr:rowOff>
    </xdr:from>
    <xdr:to>
      <xdr:col>1</xdr:col>
      <xdr:colOff>1400175</xdr:colOff>
      <xdr:row>6</xdr:row>
      <xdr:rowOff>2057400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E00-000017000000}"/>
            </a:ext>
            <a:ext uri="{147F2762-F138-4A5C-976F-8EAC2B608ADB}">
              <a16:predDERef xmlns:a16="http://schemas.microsoft.com/office/drawing/2014/main" pred="{95EC57BD-D03A-4BF5-910B-4FB9737245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28700" y="8953500"/>
          <a:ext cx="981075" cy="2038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133350</xdr:rowOff>
    </xdr:from>
    <xdr:to>
      <xdr:col>1</xdr:col>
      <xdr:colOff>1752600</xdr:colOff>
      <xdr:row>9</xdr:row>
      <xdr:rowOff>857250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E00-000019000000}"/>
            </a:ext>
            <a:ext uri="{147F2762-F138-4A5C-976F-8EAC2B608ADB}">
              <a16:predDERef xmlns:a16="http://schemas.microsoft.com/office/drawing/2014/main" pred="{DEDE15B2-6061-45D5-A196-9B0B06449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650" y="13325475"/>
          <a:ext cx="17335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114300</xdr:rowOff>
    </xdr:from>
    <xdr:to>
      <xdr:col>1</xdr:col>
      <xdr:colOff>1752600</xdr:colOff>
      <xdr:row>10</xdr:row>
      <xdr:rowOff>838200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E00-00001A000000}"/>
            </a:ext>
            <a:ext uri="{147F2762-F138-4A5C-976F-8EAC2B608ADB}">
              <a16:predDERef xmlns:a16="http://schemas.microsoft.com/office/drawing/2014/main" pred="{CBA2933F-F775-E26D-D0D5-6FB3A3A8BA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28650" y="14992350"/>
          <a:ext cx="17335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7</xdr:row>
      <xdr:rowOff>76200</xdr:rowOff>
    </xdr:from>
    <xdr:to>
      <xdr:col>1</xdr:col>
      <xdr:colOff>1760244</xdr:colOff>
      <xdr:row>7</xdr:row>
      <xdr:rowOff>1123950</xdr:rowOff>
    </xdr:to>
    <xdr:pic>
      <xdr:nvPicPr>
        <xdr:cNvPr id="6" name="Obraz 5" descr="Duży zlew gospodarczy. Głęboki zlewozmywak Zelvo Maximus - Hurtownia  elektryczna i Sklep Epstryk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1058525"/>
          <a:ext cx="1722144" cy="1047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8</xdr:row>
      <xdr:rowOff>57150</xdr:rowOff>
    </xdr:from>
    <xdr:to>
      <xdr:col>1</xdr:col>
      <xdr:colOff>1745817</xdr:colOff>
      <xdr:row>8</xdr:row>
      <xdr:rowOff>1562100</xdr:rowOff>
    </xdr:to>
    <xdr:pic>
      <xdr:nvPicPr>
        <xdr:cNvPr id="7" name="Obraz 6" descr="pralka Whirlpool WRSB 7238 BB EU">
          <a:extLst>
            <a:ext uri="{FF2B5EF4-FFF2-40B4-BE49-F238E27FC236}">
              <a16:creationId xmlns:a16="http://schemas.microsoft.com/office/drawing/2014/main" id="{00000000-0008-0000-0E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13039725"/>
          <a:ext cx="169819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4</xdr:row>
      <xdr:rowOff>38100</xdr:rowOff>
    </xdr:from>
    <xdr:to>
      <xdr:col>1</xdr:col>
      <xdr:colOff>1790700</xdr:colOff>
      <xdr:row>4</xdr:row>
      <xdr:rowOff>1828800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F00-000004000000}"/>
            </a:ext>
            <a:ext uri="{147F2762-F138-4A5C-976F-8EAC2B608ADB}">
              <a16:predDERef xmlns:a16="http://schemas.microsoft.com/office/drawing/2014/main" pred="{988D3FE5-1615-4CF3-9BFB-380913AB2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497205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5</xdr:row>
      <xdr:rowOff>0</xdr:rowOff>
    </xdr:from>
    <xdr:to>
      <xdr:col>1</xdr:col>
      <xdr:colOff>1800225</xdr:colOff>
      <xdr:row>5</xdr:row>
      <xdr:rowOff>1781175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F00-000005000000}"/>
            </a:ext>
            <a:ext uri="{147F2762-F138-4A5C-976F-8EAC2B608ADB}">
              <a16:predDERef xmlns:a16="http://schemas.microsoft.com/office/drawing/2014/main" pred="{774CA4DD-4814-4B29-8E49-E407F68BAF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66579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352425</xdr:rowOff>
    </xdr:from>
    <xdr:to>
      <xdr:col>1</xdr:col>
      <xdr:colOff>1752600</xdr:colOff>
      <xdr:row>7</xdr:row>
      <xdr:rowOff>0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0F00-00000D000000}"/>
            </a:ext>
            <a:ext uri="{147F2762-F138-4A5C-976F-8EAC2B608ADB}">
              <a16:predDERef xmlns:a16="http://schemas.microsoft.com/office/drawing/2014/main" pred="{1B0A3EC4-AD03-48FC-A9B2-D2A3BF865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218503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409575</xdr:rowOff>
    </xdr:from>
    <xdr:to>
      <xdr:col>1</xdr:col>
      <xdr:colOff>1752600</xdr:colOff>
      <xdr:row>8</xdr:row>
      <xdr:rowOff>0</xdr:rowOff>
    </xdr:to>
    <xdr:pic>
      <xdr:nvPicPr>
        <xdr:cNvPr id="14" name="Obraz 14">
          <a:extLst>
            <a:ext uri="{FF2B5EF4-FFF2-40B4-BE49-F238E27FC236}">
              <a16:creationId xmlns:a16="http://schemas.microsoft.com/office/drawing/2014/main" id="{00000000-0008-0000-0F00-00000E000000}"/>
            </a:ext>
            <a:ext uri="{147F2762-F138-4A5C-976F-8EAC2B608ADB}">
              <a16:predDERef xmlns:a16="http://schemas.microsoft.com/office/drawing/2014/main" pred="{7FC58189-06BB-43BE-857F-E109BC4C94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240030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</xdr:row>
      <xdr:rowOff>28575</xdr:rowOff>
    </xdr:from>
    <xdr:to>
      <xdr:col>1</xdr:col>
      <xdr:colOff>1781175</xdr:colOff>
      <xdr:row>8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0F00-00000F000000}"/>
            </a:ext>
            <a:ext uri="{147F2762-F138-4A5C-976F-8EAC2B608ADB}">
              <a16:predDERef xmlns:a16="http://schemas.microsoft.com/office/drawing/2014/main" pred="{53F89C81-CE9D-41BE-9878-7C8B13B60A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123825</xdr:rowOff>
    </xdr:from>
    <xdr:to>
      <xdr:col>1</xdr:col>
      <xdr:colOff>1790700</xdr:colOff>
      <xdr:row>9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0F00-000010000000}"/>
            </a:ext>
            <a:ext uri="{147F2762-F138-4A5C-976F-8EAC2B608ADB}">
              <a16:predDERef xmlns:a16="http://schemas.microsoft.com/office/drawing/2014/main" pred="{8518DBE0-989D-4B9E-8A31-80E075663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152400</xdr:rowOff>
    </xdr:from>
    <xdr:to>
      <xdr:col>1</xdr:col>
      <xdr:colOff>1800225</xdr:colOff>
      <xdr:row>12</xdr:row>
      <xdr:rowOff>1162050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0F00-000011000000}"/>
            </a:ext>
            <a:ext uri="{147F2762-F138-4A5C-976F-8EAC2B608ADB}">
              <a16:predDERef xmlns:a16="http://schemas.microsoft.com/office/drawing/2014/main" pred="{CF07ADA3-EB83-4ED9-93A4-2568D57F6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3402330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</xdr:row>
      <xdr:rowOff>104775</xdr:rowOff>
    </xdr:from>
    <xdr:to>
      <xdr:col>1</xdr:col>
      <xdr:colOff>1781175</xdr:colOff>
      <xdr:row>11</xdr:row>
      <xdr:rowOff>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0F00-000012000000}"/>
            </a:ext>
            <a:ext uri="{147F2762-F138-4A5C-976F-8EAC2B608ADB}">
              <a16:predDERef xmlns:a16="http://schemas.microsoft.com/office/drawing/2014/main" pred="{20FBA9B5-E023-4BBF-9B89-24DCC2C09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1025" y="338232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1781175</xdr:colOff>
      <xdr:row>5</xdr:row>
      <xdr:rowOff>1781175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F00-000016000000}"/>
            </a:ext>
            <a:ext uri="{147F2762-F138-4A5C-976F-8EAC2B608ADB}">
              <a16:predDERef xmlns:a16="http://schemas.microsoft.com/office/drawing/2014/main" pred="{F93F0FFE-15DC-24D3-BCEA-DB47A093C1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93535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9525</xdr:rowOff>
    </xdr:from>
    <xdr:to>
      <xdr:col>1</xdr:col>
      <xdr:colOff>1762125</xdr:colOff>
      <xdr:row>2</xdr:row>
      <xdr:rowOff>1247775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F00-000018000000}"/>
            </a:ext>
            <a:ext uri="{147F2762-F138-4A5C-976F-8EAC2B608ADB}">
              <a16:predDERef xmlns:a16="http://schemas.microsoft.com/office/drawing/2014/main" pred="{CF1948B4-F9E8-88A0-5FFF-90C2AB5150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9125" y="619125"/>
          <a:ext cx="1752600" cy="12382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6</xdr:row>
      <xdr:rowOff>28575</xdr:rowOff>
    </xdr:from>
    <xdr:to>
      <xdr:col>1</xdr:col>
      <xdr:colOff>1781175</xdr:colOff>
      <xdr:row>6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1000-00000F000000}"/>
            </a:ext>
            <a:ext uri="{147F2762-F138-4A5C-976F-8EAC2B608ADB}">
              <a16:predDERef xmlns:a16="http://schemas.microsoft.com/office/drawing/2014/main" pred="{1F93D8A0-2B04-4357-BFEE-7977345400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123825</xdr:rowOff>
    </xdr:from>
    <xdr:to>
      <xdr:col>1</xdr:col>
      <xdr:colOff>1790700</xdr:colOff>
      <xdr:row>7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1000-000010000000}"/>
            </a:ext>
            <a:ext uri="{147F2762-F138-4A5C-976F-8EAC2B608ADB}">
              <a16:predDERef xmlns:a16="http://schemas.microsoft.com/office/drawing/2014/main" pred="{0C5E9EBC-9173-4AA6-AB8C-DCB619AD1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10</xdr:row>
      <xdr:rowOff>133350</xdr:rowOff>
    </xdr:from>
    <xdr:to>
      <xdr:col>1</xdr:col>
      <xdr:colOff>1733550</xdr:colOff>
      <xdr:row>10</xdr:row>
      <xdr:rowOff>1095375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1000-000011000000}"/>
            </a:ext>
            <a:ext uri="{147F2762-F138-4A5C-976F-8EAC2B608ADB}">
              <a16:predDERef xmlns:a16="http://schemas.microsoft.com/office/drawing/2014/main" pred="{DC74AE57-87CD-49DA-987D-C70F5DFB46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8650" y="33013650"/>
          <a:ext cx="1714500" cy="9620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276225</xdr:rowOff>
    </xdr:from>
    <xdr:to>
      <xdr:col>1</xdr:col>
      <xdr:colOff>1743075</xdr:colOff>
      <xdr:row>5</xdr:row>
      <xdr:rowOff>1000125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000-000014000000}"/>
            </a:ext>
            <a:ext uri="{147F2762-F138-4A5C-976F-8EAC2B608ADB}">
              <a16:predDERef xmlns:a16="http://schemas.microsoft.com/office/drawing/2014/main" pred="{F429D220-2B42-4E8B-9FF9-64AEC2A0C6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18497550"/>
          <a:ext cx="1733550" cy="723900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2</xdr:row>
      <xdr:rowOff>19050</xdr:rowOff>
    </xdr:from>
    <xdr:to>
      <xdr:col>1</xdr:col>
      <xdr:colOff>1619250</xdr:colOff>
      <xdr:row>2</xdr:row>
      <xdr:rowOff>1943100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000-000015000000}"/>
            </a:ext>
            <a:ext uri="{147F2762-F138-4A5C-976F-8EAC2B608ADB}">
              <a16:predDERef xmlns:a16="http://schemas.microsoft.com/office/drawing/2014/main" pred="{BCB9BC46-3A01-DB0F-DCA5-9C00FFD08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2475" y="628650"/>
          <a:ext cx="1476375" cy="19240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</xdr:row>
      <xdr:rowOff>76200</xdr:rowOff>
    </xdr:from>
    <xdr:to>
      <xdr:col>1</xdr:col>
      <xdr:colOff>1438275</xdr:colOff>
      <xdr:row>3</xdr:row>
      <xdr:rowOff>1933575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000-000016000000}"/>
            </a:ext>
            <a:ext uri="{147F2762-F138-4A5C-976F-8EAC2B608ADB}">
              <a16:predDERef xmlns:a16="http://schemas.microsoft.com/office/drawing/2014/main" pred="{06E3D654-AE80-4127-49EB-6C5045AAC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5350" y="2857500"/>
          <a:ext cx="1152525" cy="18573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9525</xdr:rowOff>
    </xdr:from>
    <xdr:to>
      <xdr:col>1</xdr:col>
      <xdr:colOff>1800225</xdr:colOff>
      <xdr:row>4</xdr:row>
      <xdr:rowOff>1790700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100-000005000000}"/>
            </a:ext>
            <a:ext uri="{147F2762-F138-4A5C-976F-8EAC2B608ADB}">
              <a16:predDERef xmlns:a16="http://schemas.microsoft.com/office/drawing/2014/main" pred="{44E261D5-7E79-44FC-933D-5A0BD18022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66579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28575</xdr:rowOff>
    </xdr:from>
    <xdr:to>
      <xdr:col>1</xdr:col>
      <xdr:colOff>1781175</xdr:colOff>
      <xdr:row>6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1100-00000F000000}"/>
            </a:ext>
            <a:ext uri="{147F2762-F138-4A5C-976F-8EAC2B608ADB}">
              <a16:predDERef xmlns:a16="http://schemas.microsoft.com/office/drawing/2014/main" pred="{9505B827-C447-4F8F-9075-CD20C71816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123825</xdr:rowOff>
    </xdr:from>
    <xdr:to>
      <xdr:col>1</xdr:col>
      <xdr:colOff>1790700</xdr:colOff>
      <xdr:row>7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1100-000010000000}"/>
            </a:ext>
            <a:ext uri="{147F2762-F138-4A5C-976F-8EAC2B608ADB}">
              <a16:predDERef xmlns:a16="http://schemas.microsoft.com/office/drawing/2014/main" pred="{4FCE092E-09DF-43FD-ACB2-1BBCACBBEB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95250</xdr:rowOff>
    </xdr:from>
    <xdr:to>
      <xdr:col>1</xdr:col>
      <xdr:colOff>1800225</xdr:colOff>
      <xdr:row>10</xdr:row>
      <xdr:rowOff>1104900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1100-000011000000}"/>
            </a:ext>
            <a:ext uri="{147F2762-F138-4A5C-976F-8EAC2B608ADB}">
              <a16:predDERef xmlns:a16="http://schemas.microsoft.com/office/drawing/2014/main" pred="{4CA34E9E-2921-4D3E-806F-6480DADC7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352800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1800225</xdr:colOff>
      <xdr:row>3</xdr:row>
      <xdr:rowOff>1781175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100-000014000000}"/>
            </a:ext>
            <a:ext uri="{147F2762-F138-4A5C-976F-8EAC2B608ADB}">
              <a16:predDERef xmlns:a16="http://schemas.microsoft.com/office/drawing/2014/main" pred="{F66A0A59-389D-431F-B339-4C594E23E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2800350"/>
          <a:ext cx="180022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133350</xdr:rowOff>
    </xdr:from>
    <xdr:to>
      <xdr:col>1</xdr:col>
      <xdr:colOff>1790700</xdr:colOff>
      <xdr:row>2</xdr:row>
      <xdr:rowOff>1466850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100-000016000000}"/>
            </a:ext>
            <a:ext uri="{147F2762-F138-4A5C-976F-8EAC2B608ADB}">
              <a16:predDERef xmlns:a16="http://schemas.microsoft.com/office/drawing/2014/main" pred="{DCE5C438-7482-A3DA-41EF-0CD0C07AB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742950"/>
          <a:ext cx="1790700" cy="13335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5</xdr:row>
      <xdr:rowOff>171450</xdr:rowOff>
    </xdr:from>
    <xdr:to>
      <xdr:col>1</xdr:col>
      <xdr:colOff>1771650</xdr:colOff>
      <xdr:row>5</xdr:row>
      <xdr:rowOff>904875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100-000017000000}"/>
            </a:ext>
            <a:ext uri="{147F2762-F138-4A5C-976F-8EAC2B608ADB}">
              <a16:predDERef xmlns:a16="http://schemas.microsoft.com/office/drawing/2014/main" pred="{14D06015-A4A1-C980-C1E8-B3FB880FDF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7700" y="7191375"/>
          <a:ext cx="1733550" cy="733425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28575</xdr:rowOff>
    </xdr:from>
    <xdr:to>
      <xdr:col>1</xdr:col>
      <xdr:colOff>1800225</xdr:colOff>
      <xdr:row>10</xdr:row>
      <xdr:rowOff>1066800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1200-000006000000}"/>
            </a:ext>
            <a:ext uri="{147F2762-F138-4A5C-976F-8EAC2B608ADB}">
              <a16:predDERef xmlns:a16="http://schemas.microsoft.com/office/drawing/2014/main" pred="{4AB417B6-12D0-4453-990F-CE1876B8F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11839575"/>
          <a:ext cx="177165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339726</xdr:colOff>
      <xdr:row>2</xdr:row>
      <xdr:rowOff>123825</xdr:rowOff>
    </xdr:from>
    <xdr:to>
      <xdr:col>1</xdr:col>
      <xdr:colOff>1670002</xdr:colOff>
      <xdr:row>2</xdr:row>
      <xdr:rowOff>1095375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-4476" r="7956" b="7462"/>
        <a:stretch/>
      </xdr:blipFill>
      <xdr:spPr>
        <a:xfrm>
          <a:off x="942976" y="536575"/>
          <a:ext cx="1330276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11</xdr:row>
      <xdr:rowOff>71813</xdr:rowOff>
    </xdr:from>
    <xdr:to>
      <xdr:col>1</xdr:col>
      <xdr:colOff>1746250</xdr:colOff>
      <xdr:row>11</xdr:row>
      <xdr:rowOff>1172136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200-00000D000000}"/>
            </a:ext>
            <a:ext uri="{147F2762-F138-4A5C-976F-8EAC2B608ADB}">
              <a16:predDERef xmlns:a16="http://schemas.microsoft.com/office/drawing/2014/main" pred="{5815C731-C4E3-5418-36F6-D369CD6CE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" y="11009688"/>
          <a:ext cx="1635125" cy="1100323"/>
        </a:xfrm>
        <a:prstGeom prst="rect">
          <a:avLst/>
        </a:prstGeom>
      </xdr:spPr>
    </xdr:pic>
    <xdr:clientData/>
  </xdr:twoCellAnchor>
  <xdr:twoCellAnchor editAs="oneCell">
    <xdr:from>
      <xdr:col>1</xdr:col>
      <xdr:colOff>112994</xdr:colOff>
      <xdr:row>12</xdr:row>
      <xdr:rowOff>31750</xdr:rowOff>
    </xdr:from>
    <xdr:to>
      <xdr:col>1</xdr:col>
      <xdr:colOff>1748480</xdr:colOff>
      <xdr:row>12</xdr:row>
      <xdr:rowOff>904875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6244" y="12446000"/>
          <a:ext cx="1635486" cy="873125"/>
        </a:xfrm>
        <a:prstGeom prst="rect">
          <a:avLst/>
        </a:prstGeom>
      </xdr:spPr>
    </xdr:pic>
    <xdr:clientData/>
  </xdr:twoCellAnchor>
  <xdr:twoCellAnchor editAs="oneCell">
    <xdr:from>
      <xdr:col>1</xdr:col>
      <xdr:colOff>177800</xdr:colOff>
      <xdr:row>3</xdr:row>
      <xdr:rowOff>138224</xdr:rowOff>
    </xdr:from>
    <xdr:to>
      <xdr:col>1</xdr:col>
      <xdr:colOff>1720803</xdr:colOff>
      <xdr:row>3</xdr:row>
      <xdr:rowOff>1050925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1050" y="1757474"/>
          <a:ext cx="1543003" cy="912701"/>
        </a:xfrm>
        <a:prstGeom prst="rect">
          <a:avLst/>
        </a:prstGeom>
      </xdr:spPr>
    </xdr:pic>
    <xdr:clientData/>
  </xdr:twoCellAnchor>
  <xdr:twoCellAnchor editAs="oneCell">
    <xdr:from>
      <xdr:col>1</xdr:col>
      <xdr:colOff>583405</xdr:colOff>
      <xdr:row>7</xdr:row>
      <xdr:rowOff>80629</xdr:rowOff>
    </xdr:from>
    <xdr:to>
      <xdr:col>1</xdr:col>
      <xdr:colOff>1328738</xdr:colOff>
      <xdr:row>7</xdr:row>
      <xdr:rowOff>872184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90624" y="5962317"/>
          <a:ext cx="745333" cy="791555"/>
        </a:xfrm>
        <a:prstGeom prst="rect">
          <a:avLst/>
        </a:prstGeom>
      </xdr:spPr>
    </xdr:pic>
    <xdr:clientData/>
  </xdr:twoCellAnchor>
  <xdr:twoCellAnchor editAs="oneCell">
    <xdr:from>
      <xdr:col>1</xdr:col>
      <xdr:colOff>607217</xdr:colOff>
      <xdr:row>8</xdr:row>
      <xdr:rowOff>67063</xdr:rowOff>
    </xdr:from>
    <xdr:to>
      <xdr:col>1</xdr:col>
      <xdr:colOff>1285874</xdr:colOff>
      <xdr:row>8</xdr:row>
      <xdr:rowOff>753097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14436" y="6829813"/>
          <a:ext cx="678657" cy="686034"/>
        </a:xfrm>
        <a:prstGeom prst="rect">
          <a:avLst/>
        </a:prstGeom>
      </xdr:spPr>
    </xdr:pic>
    <xdr:clientData/>
  </xdr:twoCellAnchor>
  <xdr:twoCellAnchor editAs="oneCell">
    <xdr:from>
      <xdr:col>1</xdr:col>
      <xdr:colOff>566031</xdr:colOff>
      <xdr:row>9</xdr:row>
      <xdr:rowOff>83345</xdr:rowOff>
    </xdr:from>
    <xdr:to>
      <xdr:col>1</xdr:col>
      <xdr:colOff>1345407</xdr:colOff>
      <xdr:row>9</xdr:row>
      <xdr:rowOff>921222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73250" y="7631908"/>
          <a:ext cx="779376" cy="83787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133350</xdr:rowOff>
    </xdr:from>
    <xdr:to>
      <xdr:col>1</xdr:col>
      <xdr:colOff>1774160</xdr:colOff>
      <xdr:row>4</xdr:row>
      <xdr:rowOff>866775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3219450"/>
          <a:ext cx="177416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47625</xdr:rowOff>
    </xdr:from>
    <xdr:to>
      <xdr:col>1</xdr:col>
      <xdr:colOff>1802735</xdr:colOff>
      <xdr:row>5</xdr:row>
      <xdr:rowOff>781050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38175" y="4286250"/>
          <a:ext cx="177416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13515</xdr:colOff>
      <xdr:row>6</xdr:row>
      <xdr:rowOff>95250</xdr:rowOff>
    </xdr:from>
    <xdr:to>
      <xdr:col>1</xdr:col>
      <xdr:colOff>1764634</xdr:colOff>
      <xdr:row>6</xdr:row>
      <xdr:rowOff>819150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6765" y="5000625"/>
          <a:ext cx="1751119" cy="72390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56031</xdr:colOff>
      <xdr:row>2</xdr:row>
      <xdr:rowOff>33617</xdr:rowOff>
    </xdr:from>
    <xdr:to>
      <xdr:col>1</xdr:col>
      <xdr:colOff>1727973</xdr:colOff>
      <xdr:row>2</xdr:row>
      <xdr:rowOff>1714500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1300-00001F000000}"/>
            </a:ext>
            <a:ext uri="{147F2762-F138-4A5C-976F-8EAC2B608ADB}">
              <a16:predDERef xmlns:a16="http://schemas.microsoft.com/office/drawing/2014/main" pred="{C3B2AB3B-B730-387E-D6D3-541AD4316A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149" y="437029"/>
          <a:ext cx="1671942" cy="1680883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4</xdr:row>
      <xdr:rowOff>133350</xdr:rowOff>
    </xdr:from>
    <xdr:to>
      <xdr:col>1</xdr:col>
      <xdr:colOff>1794933</xdr:colOff>
      <xdr:row>4</xdr:row>
      <xdr:rowOff>1428750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4743450"/>
          <a:ext cx="1747308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5</xdr:row>
      <xdr:rowOff>66675</xdr:rowOff>
    </xdr:from>
    <xdr:to>
      <xdr:col>1</xdr:col>
      <xdr:colOff>1792288</xdr:colOff>
      <xdr:row>5</xdr:row>
      <xdr:rowOff>1247775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6838950"/>
          <a:ext cx="1754188" cy="1181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179295</xdr:colOff>
      <xdr:row>3</xdr:row>
      <xdr:rowOff>168088</xdr:rowOff>
    </xdr:from>
    <xdr:to>
      <xdr:col>1</xdr:col>
      <xdr:colOff>1685581</xdr:colOff>
      <xdr:row>3</xdr:row>
      <xdr:rowOff>1893794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3622"/>
        <a:stretch/>
      </xdr:blipFill>
      <xdr:spPr>
        <a:xfrm>
          <a:off x="784413" y="2622176"/>
          <a:ext cx="1506286" cy="1725706"/>
        </a:xfrm>
        <a:prstGeom prst="rect">
          <a:avLst/>
        </a:prstGeom>
      </xdr:spPr>
    </xdr:pic>
    <xdr:clientData/>
  </xdr:twoCellAnchor>
  <xdr:twoCellAnchor editAs="oneCell">
    <xdr:from>
      <xdr:col>1</xdr:col>
      <xdr:colOff>179295</xdr:colOff>
      <xdr:row>14</xdr:row>
      <xdr:rowOff>44823</xdr:rowOff>
    </xdr:from>
    <xdr:to>
      <xdr:col>1</xdr:col>
      <xdr:colOff>1669943</xdr:colOff>
      <xdr:row>15</xdr:row>
      <xdr:rowOff>1867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489" b="18942"/>
        <a:stretch/>
      </xdr:blipFill>
      <xdr:spPr>
        <a:xfrm>
          <a:off x="784413" y="19509441"/>
          <a:ext cx="1490648" cy="1512794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18</xdr:row>
      <xdr:rowOff>196178</xdr:rowOff>
    </xdr:from>
    <xdr:to>
      <xdr:col>1</xdr:col>
      <xdr:colOff>1762125</xdr:colOff>
      <xdr:row>18</xdr:row>
      <xdr:rowOff>1120590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6868" y="25469178"/>
          <a:ext cx="1728507" cy="92441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262218</xdr:rowOff>
    </xdr:from>
    <xdr:to>
      <xdr:col>1</xdr:col>
      <xdr:colOff>1819275</xdr:colOff>
      <xdr:row>15</xdr:row>
      <xdr:rowOff>1486461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1300-000021000000}"/>
            </a:ext>
            <a:ext uri="{147F2762-F138-4A5C-976F-8EAC2B608ADB}">
              <a16:predDERef xmlns:a16="http://schemas.microsoft.com/office/drawing/2014/main" pred="{5815C731-C4E3-5418-36F6-D369CD6CE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5118" y="27772659"/>
          <a:ext cx="1819275" cy="12242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17</xdr:row>
          <xdr:rowOff>47625</xdr:rowOff>
        </xdr:from>
        <xdr:to>
          <xdr:col>1</xdr:col>
          <xdr:colOff>1771650</xdr:colOff>
          <xdr:row>17</xdr:row>
          <xdr:rowOff>1485900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3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</xdr:col>
      <xdr:colOff>313765</xdr:colOff>
      <xdr:row>21</xdr:row>
      <xdr:rowOff>186018</xdr:rowOff>
    </xdr:from>
    <xdr:to>
      <xdr:col>1</xdr:col>
      <xdr:colOff>1445558</xdr:colOff>
      <xdr:row>22</xdr:row>
      <xdr:rowOff>186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883" y="25287194"/>
          <a:ext cx="1131793" cy="1131793"/>
        </a:xfrm>
        <a:prstGeom prst="rect">
          <a:avLst/>
        </a:prstGeom>
      </xdr:spPr>
    </xdr:pic>
    <xdr:clientData/>
  </xdr:twoCellAnchor>
  <xdr:twoCellAnchor editAs="oneCell">
    <xdr:from>
      <xdr:col>1</xdr:col>
      <xdr:colOff>224120</xdr:colOff>
      <xdr:row>19</xdr:row>
      <xdr:rowOff>67238</xdr:rowOff>
    </xdr:from>
    <xdr:to>
      <xdr:col>1</xdr:col>
      <xdr:colOff>1501727</xdr:colOff>
      <xdr:row>19</xdr:row>
      <xdr:rowOff>1225176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27370" y="26610238"/>
          <a:ext cx="1277607" cy="1157938"/>
        </a:xfrm>
        <a:prstGeom prst="rect">
          <a:avLst/>
        </a:prstGeom>
      </xdr:spPr>
    </xdr:pic>
    <xdr:clientData/>
  </xdr:twoCellAnchor>
  <xdr:twoCellAnchor editAs="oneCell">
    <xdr:from>
      <xdr:col>1</xdr:col>
      <xdr:colOff>50986</xdr:colOff>
      <xdr:row>13</xdr:row>
      <xdr:rowOff>60010</xdr:rowOff>
    </xdr:from>
    <xdr:to>
      <xdr:col>1</xdr:col>
      <xdr:colOff>1746250</xdr:colOff>
      <xdr:row>13</xdr:row>
      <xdr:rowOff>1255058</xdr:rowOff>
    </xdr:to>
    <xdr:pic>
      <xdr:nvPicPr>
        <xdr:cNvPr id="37" name="Obraz 13">
          <a:extLst>
            <a:ext uri="{FF2B5EF4-FFF2-40B4-BE49-F238E27FC236}">
              <a16:creationId xmlns:a16="http://schemas.microsoft.com/office/drawing/2014/main" id="{00000000-0008-0000-1300-000025000000}"/>
            </a:ext>
            <a:ext uri="{147F2762-F138-4A5C-976F-8EAC2B608ADB}">
              <a16:predDERef xmlns:a16="http://schemas.microsoft.com/office/drawing/2014/main" pred="{4AB417B6-12D0-4453-990F-CE1876B8F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54236" y="17601885"/>
          <a:ext cx="1695264" cy="1195048"/>
        </a:xfrm>
        <a:prstGeom prst="rect">
          <a:avLst/>
        </a:prstGeom>
      </xdr:spPr>
    </xdr:pic>
    <xdr:clientData/>
  </xdr:twoCellAnchor>
  <xdr:twoCellAnchor editAs="oneCell">
    <xdr:from>
      <xdr:col>1</xdr:col>
      <xdr:colOff>291354</xdr:colOff>
      <xdr:row>7</xdr:row>
      <xdr:rowOff>44824</xdr:rowOff>
    </xdr:from>
    <xdr:to>
      <xdr:col>1</xdr:col>
      <xdr:colOff>1556969</xdr:colOff>
      <xdr:row>7</xdr:row>
      <xdr:rowOff>1781736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96472" y="8987118"/>
          <a:ext cx="1265615" cy="1736912"/>
        </a:xfrm>
        <a:prstGeom prst="rect">
          <a:avLst/>
        </a:prstGeom>
      </xdr:spPr>
    </xdr:pic>
    <xdr:clientData/>
  </xdr:twoCellAnchor>
  <xdr:twoCellAnchor editAs="oneCell">
    <xdr:from>
      <xdr:col>1</xdr:col>
      <xdr:colOff>33618</xdr:colOff>
      <xdr:row>6</xdr:row>
      <xdr:rowOff>762001</xdr:rowOff>
    </xdr:from>
    <xdr:to>
      <xdr:col>1</xdr:col>
      <xdr:colOff>1811156</xdr:colOff>
      <xdr:row>6</xdr:row>
      <xdr:rowOff>2117913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8736" y="9704295"/>
          <a:ext cx="1777538" cy="1355912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16</xdr:row>
      <xdr:rowOff>33617</xdr:rowOff>
    </xdr:from>
    <xdr:to>
      <xdr:col>1</xdr:col>
      <xdr:colOff>1532439</xdr:colOff>
      <xdr:row>16</xdr:row>
      <xdr:rowOff>1154205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95618" y="22792764"/>
          <a:ext cx="1341939" cy="1120588"/>
        </a:xfrm>
        <a:prstGeom prst="rect">
          <a:avLst/>
        </a:prstGeom>
      </xdr:spPr>
    </xdr:pic>
    <xdr:clientData/>
  </xdr:twoCellAnchor>
  <xdr:twoCellAnchor editAs="oneCell">
    <xdr:from>
      <xdr:col>3</xdr:col>
      <xdr:colOff>78442</xdr:colOff>
      <xdr:row>7</xdr:row>
      <xdr:rowOff>89648</xdr:rowOff>
    </xdr:from>
    <xdr:to>
      <xdr:col>3</xdr:col>
      <xdr:colOff>1741126</xdr:colOff>
      <xdr:row>7</xdr:row>
      <xdr:rowOff>1344706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325471" y="11979089"/>
          <a:ext cx="1662684" cy="1255058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10</xdr:row>
      <xdr:rowOff>47626</xdr:rowOff>
    </xdr:from>
    <xdr:to>
      <xdr:col>1</xdr:col>
      <xdr:colOff>1447801</xdr:colOff>
      <xdr:row>10</xdr:row>
      <xdr:rowOff>1241278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933451" y="5448301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297733</xdr:colOff>
      <xdr:row>11</xdr:row>
      <xdr:rowOff>76200</xdr:rowOff>
    </xdr:from>
    <xdr:to>
      <xdr:col>1</xdr:col>
      <xdr:colOff>1400786</xdr:colOff>
      <xdr:row>11</xdr:row>
      <xdr:rowOff>1191243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7333" y="6762750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280280</xdr:colOff>
      <xdr:row>12</xdr:row>
      <xdr:rowOff>95250</xdr:rowOff>
    </xdr:from>
    <xdr:to>
      <xdr:col>1</xdr:col>
      <xdr:colOff>1476923</xdr:colOff>
      <xdr:row>12</xdr:row>
      <xdr:rowOff>1381714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89880" y="8067675"/>
          <a:ext cx="1196643" cy="1286464"/>
        </a:xfrm>
        <a:prstGeom prst="rect">
          <a:avLst/>
        </a:prstGeom>
      </xdr:spPr>
    </xdr:pic>
    <xdr:clientData/>
  </xdr:twoCellAnchor>
  <xdr:twoCellAnchor editAs="oneCell">
    <xdr:from>
      <xdr:col>1</xdr:col>
      <xdr:colOff>76198</xdr:colOff>
      <xdr:row>20</xdr:row>
      <xdr:rowOff>228598</xdr:rowOff>
    </xdr:from>
    <xdr:to>
      <xdr:col>1</xdr:col>
      <xdr:colOff>1702979</xdr:colOff>
      <xdr:row>20</xdr:row>
      <xdr:rowOff>1200149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/>
        <a:srcRect t="15683" b="23884"/>
        <a:stretch/>
      </xdr:blipFill>
      <xdr:spPr>
        <a:xfrm rot="10800000">
          <a:off x="685798" y="8934448"/>
          <a:ext cx="1626781" cy="971551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10</xdr:row>
      <xdr:rowOff>28575</xdr:rowOff>
    </xdr:from>
    <xdr:to>
      <xdr:col>1</xdr:col>
      <xdr:colOff>1800225</xdr:colOff>
      <xdr:row>10</xdr:row>
      <xdr:rowOff>1066800</xdr:rowOff>
    </xdr:to>
    <xdr:pic>
      <xdr:nvPicPr>
        <xdr:cNvPr id="2" name="Obraz 13">
          <a:extLst>
            <a:ext uri="{FF2B5EF4-FFF2-40B4-BE49-F238E27FC236}">
              <a16:creationId xmlns:a16="http://schemas.microsoft.com/office/drawing/2014/main" id="{00000000-0008-0000-1400-000002000000}"/>
            </a:ext>
            <a:ext uri="{147F2762-F138-4A5C-976F-8EAC2B608ADB}">
              <a16:predDERef xmlns:a16="http://schemas.microsoft.com/office/drawing/2014/main" pred="{4AB417B6-12D0-4453-990F-CE1876B8F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5" y="9334500"/>
          <a:ext cx="177165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52668</xdr:colOff>
      <xdr:row>12</xdr:row>
      <xdr:rowOff>90209</xdr:rowOff>
    </xdr:from>
    <xdr:to>
      <xdr:col>1</xdr:col>
      <xdr:colOff>1743075</xdr:colOff>
      <xdr:row>12</xdr:row>
      <xdr:rowOff>992655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2268" y="11377334"/>
          <a:ext cx="1690407" cy="902446"/>
        </a:xfrm>
        <a:prstGeom prst="rect">
          <a:avLst/>
        </a:prstGeom>
      </xdr:spPr>
    </xdr:pic>
    <xdr:clientData/>
  </xdr:twoCellAnchor>
  <xdr:twoCellAnchor editAs="oneCell">
    <xdr:from>
      <xdr:col>1</xdr:col>
      <xdr:colOff>460375</xdr:colOff>
      <xdr:row>7</xdr:row>
      <xdr:rowOff>135024</xdr:rowOff>
    </xdr:from>
    <xdr:to>
      <xdr:col>1</xdr:col>
      <xdr:colOff>1352551</xdr:colOff>
      <xdr:row>8</xdr:row>
      <xdr:rowOff>3028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3625" y="6151649"/>
          <a:ext cx="892176" cy="947504"/>
        </a:xfrm>
        <a:prstGeom prst="rect">
          <a:avLst/>
        </a:prstGeom>
      </xdr:spPr>
    </xdr:pic>
    <xdr:clientData/>
  </xdr:twoCellAnchor>
  <xdr:twoCellAnchor editAs="oneCell">
    <xdr:from>
      <xdr:col>1</xdr:col>
      <xdr:colOff>488472</xdr:colOff>
      <xdr:row>8</xdr:row>
      <xdr:rowOff>190500</xdr:rowOff>
    </xdr:from>
    <xdr:to>
      <xdr:col>1</xdr:col>
      <xdr:colOff>1321411</xdr:colOff>
      <xdr:row>9</xdr:row>
      <xdr:rowOff>618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91722" y="7286625"/>
          <a:ext cx="832939" cy="841993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9</xdr:row>
      <xdr:rowOff>180927</xdr:rowOff>
    </xdr:from>
    <xdr:to>
      <xdr:col>1</xdr:col>
      <xdr:colOff>1286423</xdr:colOff>
      <xdr:row>9</xdr:row>
      <xdr:rowOff>1000713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7125" y="7880302"/>
          <a:ext cx="762548" cy="819786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5</xdr:row>
      <xdr:rowOff>171450</xdr:rowOff>
    </xdr:from>
    <xdr:to>
      <xdr:col>1</xdr:col>
      <xdr:colOff>1733550</xdr:colOff>
      <xdr:row>5</xdr:row>
      <xdr:rowOff>1143000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400-00000D000000}"/>
            </a:ext>
            <a:ext uri="{147F2762-F138-4A5C-976F-8EAC2B608ADB}">
              <a16:predDERef xmlns:a16="http://schemas.microsoft.com/office/drawing/2014/main" pred="{C64148F1-64FC-4CC0-9554-76C4217E2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85800" y="10648950"/>
          <a:ext cx="16573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9526</xdr:colOff>
      <xdr:row>2</xdr:row>
      <xdr:rowOff>66675</xdr:rowOff>
    </xdr:from>
    <xdr:to>
      <xdr:col>1</xdr:col>
      <xdr:colOff>1783686</xdr:colOff>
      <xdr:row>2</xdr:row>
      <xdr:rowOff>800100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6" y="466725"/>
          <a:ext cx="177416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66675</xdr:rowOff>
    </xdr:from>
    <xdr:to>
      <xdr:col>1</xdr:col>
      <xdr:colOff>1802735</xdr:colOff>
      <xdr:row>3</xdr:row>
      <xdr:rowOff>800100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1495425"/>
          <a:ext cx="177416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4</xdr:row>
      <xdr:rowOff>19051</xdr:rowOff>
    </xdr:from>
    <xdr:to>
      <xdr:col>1</xdr:col>
      <xdr:colOff>1343025</xdr:colOff>
      <xdr:row>4</xdr:row>
      <xdr:rowOff>996913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38200" y="2419351"/>
          <a:ext cx="1114425" cy="977862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11</xdr:row>
      <xdr:rowOff>85725</xdr:rowOff>
    </xdr:from>
    <xdr:to>
      <xdr:col>1</xdr:col>
      <xdr:colOff>1758483</xdr:colOff>
      <xdr:row>11</xdr:row>
      <xdr:rowOff>876300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6275" y="10420350"/>
          <a:ext cx="1691808" cy="790575"/>
        </a:xfrm>
        <a:prstGeom prst="rect">
          <a:avLst/>
        </a:prstGeom>
      </xdr:spPr>
    </xdr:pic>
    <xdr:clientData/>
  </xdr:twoCellAnchor>
  <xdr:twoCellAnchor editAs="oneCell">
    <xdr:from>
      <xdr:col>1</xdr:col>
      <xdr:colOff>177795</xdr:colOff>
      <xdr:row>6</xdr:row>
      <xdr:rowOff>130173</xdr:rowOff>
    </xdr:from>
    <xdr:to>
      <xdr:col>1</xdr:col>
      <xdr:colOff>1444624</xdr:colOff>
      <xdr:row>6</xdr:row>
      <xdr:rowOff>886753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5683" b="23884"/>
        <a:stretch/>
      </xdr:blipFill>
      <xdr:spPr>
        <a:xfrm rot="10800000">
          <a:off x="781045" y="5257798"/>
          <a:ext cx="1266829" cy="75658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85725</xdr:rowOff>
    </xdr:from>
    <xdr:to>
      <xdr:col>1</xdr:col>
      <xdr:colOff>1781175</xdr:colOff>
      <xdr:row>4</xdr:row>
      <xdr:rowOff>838200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500-000016000000}"/>
            </a:ext>
            <a:ext uri="{147F2762-F138-4A5C-976F-8EAC2B608ADB}">
              <a16:predDERef xmlns:a16="http://schemas.microsoft.com/office/drawing/2014/main" pred="{3B293D64-39D6-BF8D-DE07-D878BEC20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686050"/>
          <a:ext cx="178117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5</xdr:row>
      <xdr:rowOff>76200</xdr:rowOff>
    </xdr:from>
    <xdr:to>
      <xdr:col>1</xdr:col>
      <xdr:colOff>1809750</xdr:colOff>
      <xdr:row>5</xdr:row>
      <xdr:rowOff>942975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500-000017000000}"/>
            </a:ext>
            <a:ext uri="{147F2762-F138-4A5C-976F-8EAC2B608ADB}">
              <a16:predDERef xmlns:a16="http://schemas.microsoft.com/office/drawing/2014/main" pred="{7E59F3CA-5789-30BB-C43B-2A2C05EECE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924300"/>
          <a:ext cx="17526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9525</xdr:rowOff>
    </xdr:from>
    <xdr:to>
      <xdr:col>1</xdr:col>
      <xdr:colOff>1771650</xdr:colOff>
      <xdr:row>6</xdr:row>
      <xdr:rowOff>876300</xdr:rowOff>
    </xdr:to>
    <xdr:pic>
      <xdr:nvPicPr>
        <xdr:cNvPr id="24" name="Obraz 22">
          <a:extLst>
            <a:ext uri="{FF2B5EF4-FFF2-40B4-BE49-F238E27FC236}">
              <a16:creationId xmlns:a16="http://schemas.microsoft.com/office/drawing/2014/main" id="{00000000-0008-0000-1500-000018000000}"/>
            </a:ext>
            <a:ext uri="{147F2762-F138-4A5C-976F-8EAC2B608ADB}">
              <a16:predDERef xmlns:a16="http://schemas.microsoft.com/office/drawing/2014/main" pred="{4E8D61F6-0306-FAB3-A965-63774DB734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067175"/>
          <a:ext cx="17526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9525</xdr:rowOff>
    </xdr:from>
    <xdr:to>
      <xdr:col>1</xdr:col>
      <xdr:colOff>1771650</xdr:colOff>
      <xdr:row>7</xdr:row>
      <xdr:rowOff>876300</xdr:rowOff>
    </xdr:to>
    <xdr:pic>
      <xdr:nvPicPr>
        <xdr:cNvPr id="25" name="Obraz 22">
          <a:extLst>
            <a:ext uri="{FF2B5EF4-FFF2-40B4-BE49-F238E27FC236}">
              <a16:creationId xmlns:a16="http://schemas.microsoft.com/office/drawing/2014/main" id="{00000000-0008-0000-1500-000019000000}"/>
            </a:ext>
            <a:ext uri="{147F2762-F138-4A5C-976F-8EAC2B608ADB}">
              <a16:predDERef xmlns:a16="http://schemas.microsoft.com/office/drawing/2014/main" pred="{1E0D9CB5-FCF7-4937-ABCF-CE011EF213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067175"/>
          <a:ext cx="1752600" cy="86677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295274</xdr:colOff>
      <xdr:row>2</xdr:row>
      <xdr:rowOff>95250</xdr:rowOff>
    </xdr:from>
    <xdr:to>
      <xdr:col>1</xdr:col>
      <xdr:colOff>1600200</xdr:colOff>
      <xdr:row>2</xdr:row>
      <xdr:rowOff>1149228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524" r="7936"/>
        <a:stretch/>
      </xdr:blipFill>
      <xdr:spPr>
        <a:xfrm>
          <a:off x="904874" y="514350"/>
          <a:ext cx="1304926" cy="1053978"/>
        </a:xfrm>
        <a:prstGeom prst="rect">
          <a:avLst/>
        </a:prstGeom>
      </xdr:spPr>
    </xdr:pic>
    <xdr:clientData/>
  </xdr:twoCellAnchor>
  <xdr:twoCellAnchor editAs="oneCell">
    <xdr:from>
      <xdr:col>1</xdr:col>
      <xdr:colOff>628649</xdr:colOff>
      <xdr:row>8</xdr:row>
      <xdr:rowOff>99754</xdr:rowOff>
    </xdr:from>
    <xdr:to>
      <xdr:col>1</xdr:col>
      <xdr:colOff>1219200</xdr:colOff>
      <xdr:row>9</xdr:row>
      <xdr:rowOff>22078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8249" y="8272204"/>
          <a:ext cx="590551" cy="627174"/>
        </a:xfrm>
        <a:prstGeom prst="rect">
          <a:avLst/>
        </a:prstGeom>
      </xdr:spPr>
    </xdr:pic>
    <xdr:clientData/>
  </xdr:twoCellAnchor>
  <xdr:twoCellAnchor editAs="oneCell">
    <xdr:from>
      <xdr:col>1</xdr:col>
      <xdr:colOff>647700</xdr:colOff>
      <xdr:row>9</xdr:row>
      <xdr:rowOff>203234</xdr:rowOff>
    </xdr:from>
    <xdr:to>
      <xdr:col>1</xdr:col>
      <xdr:colOff>1229336</xdr:colOff>
      <xdr:row>9</xdr:row>
      <xdr:rowOff>791193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57300" y="9080534"/>
          <a:ext cx="581636" cy="587959"/>
        </a:xfrm>
        <a:prstGeom prst="rect">
          <a:avLst/>
        </a:prstGeom>
      </xdr:spPr>
    </xdr:pic>
    <xdr:clientData/>
  </xdr:twoCellAnchor>
  <xdr:twoCellAnchor editAs="oneCell">
    <xdr:from>
      <xdr:col>1</xdr:col>
      <xdr:colOff>618711</xdr:colOff>
      <xdr:row>10</xdr:row>
      <xdr:rowOff>76200</xdr:rowOff>
    </xdr:from>
    <xdr:to>
      <xdr:col>1</xdr:col>
      <xdr:colOff>1248323</xdr:colOff>
      <xdr:row>10</xdr:row>
      <xdr:rowOff>723900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28311" y="9791700"/>
          <a:ext cx="629612" cy="647700"/>
        </a:xfrm>
        <a:prstGeom prst="rect">
          <a:avLst/>
        </a:prstGeom>
      </xdr:spPr>
    </xdr:pic>
    <xdr:clientData/>
  </xdr:twoCellAnchor>
  <xdr:twoCellAnchor editAs="oneCell">
    <xdr:from>
      <xdr:col>1</xdr:col>
      <xdr:colOff>160735</xdr:colOff>
      <xdr:row>3</xdr:row>
      <xdr:rowOff>244078</xdr:rowOff>
    </xdr:from>
    <xdr:to>
      <xdr:col>1</xdr:col>
      <xdr:colOff>1721299</xdr:colOff>
      <xdr:row>3</xdr:row>
      <xdr:rowOff>1250156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7954" y="2280047"/>
          <a:ext cx="1560564" cy="1006078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</xdr:row>
      <xdr:rowOff>66675</xdr:rowOff>
    </xdr:from>
    <xdr:to>
      <xdr:col>1</xdr:col>
      <xdr:colOff>1693889</xdr:colOff>
      <xdr:row>2</xdr:row>
      <xdr:rowOff>1714500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600-000015000000}"/>
            </a:ext>
            <a:ext uri="{147F2762-F138-4A5C-976F-8EAC2B608ADB}">
              <a16:predDERef xmlns:a16="http://schemas.microsoft.com/office/drawing/2014/main" pred="{402F4E27-1371-49B7-955F-A49C88D60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466725"/>
          <a:ext cx="1674839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1781175</xdr:colOff>
      <xdr:row>3</xdr:row>
      <xdr:rowOff>1190625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600-000017000000}"/>
            </a:ext>
            <a:ext uri="{147F2762-F138-4A5C-976F-8EAC2B608ADB}">
              <a16:predDERef xmlns:a16="http://schemas.microsoft.com/office/drawing/2014/main" pred="{739459F0-D8CA-4016-8F09-2CBEF90C5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219" y="2297906"/>
          <a:ext cx="178117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</xdr:row>
      <xdr:rowOff>38100</xdr:rowOff>
    </xdr:from>
    <xdr:to>
      <xdr:col>1</xdr:col>
      <xdr:colOff>1781175</xdr:colOff>
      <xdr:row>4</xdr:row>
      <xdr:rowOff>1295400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600-000018000000}"/>
            </a:ext>
            <a:ext uri="{147F2762-F138-4A5C-976F-8EAC2B608ADB}">
              <a16:predDERef xmlns:a16="http://schemas.microsoft.com/office/drawing/2014/main" pred="{9541B420-9B6C-B642-D8E5-EDECD6D1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744" y="3383756"/>
          <a:ext cx="177165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352425</xdr:colOff>
      <xdr:row>5</xdr:row>
      <xdr:rowOff>66676</xdr:rowOff>
    </xdr:from>
    <xdr:to>
      <xdr:col>1</xdr:col>
      <xdr:colOff>1479856</xdr:colOff>
      <xdr:row>5</xdr:row>
      <xdr:rowOff>1762126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600-000019000000}"/>
            </a:ext>
            <a:ext uri="{147F2762-F138-4A5C-976F-8EAC2B608ADB}">
              <a16:predDERef xmlns:a16="http://schemas.microsoft.com/office/drawing/2014/main" pred="{7447F0CD-E422-65E9-6364-1A3529616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59644" y="4876801"/>
          <a:ext cx="1127431" cy="16954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314324</xdr:rowOff>
    </xdr:from>
    <xdr:to>
      <xdr:col>1</xdr:col>
      <xdr:colOff>1066800</xdr:colOff>
      <xdr:row>14</xdr:row>
      <xdr:rowOff>1371599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18383249"/>
          <a:ext cx="1057275" cy="1057275"/>
        </a:xfrm>
        <a:prstGeom prst="rect">
          <a:avLst/>
        </a:prstGeom>
      </xdr:spPr>
    </xdr:pic>
    <xdr:clientData/>
  </xdr:twoCellAnchor>
  <xdr:twoCellAnchor editAs="oneCell">
    <xdr:from>
      <xdr:col>1</xdr:col>
      <xdr:colOff>721500</xdr:colOff>
      <xdr:row>14</xdr:row>
      <xdr:rowOff>319050</xdr:rowOff>
    </xdr:from>
    <xdr:to>
      <xdr:col>1</xdr:col>
      <xdr:colOff>1771650</xdr:colOff>
      <xdr:row>14</xdr:row>
      <xdr:rowOff>1369200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28719" y="10427456"/>
          <a:ext cx="1050150" cy="10501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76200</xdr:rowOff>
    </xdr:from>
    <xdr:to>
      <xdr:col>2</xdr:col>
      <xdr:colOff>19050</xdr:colOff>
      <xdr:row>15</xdr:row>
      <xdr:rowOff>1076325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6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80" b="37745"/>
        <a:stretch/>
      </xdr:blipFill>
      <xdr:spPr>
        <a:xfrm>
          <a:off x="619125" y="15144750"/>
          <a:ext cx="1857375" cy="1000125"/>
        </a:xfrm>
        <a:prstGeom prst="rect">
          <a:avLst/>
        </a:prstGeom>
      </xdr:spPr>
    </xdr:pic>
    <xdr:clientData/>
  </xdr:twoCellAnchor>
  <xdr:twoCellAnchor editAs="oneCell">
    <xdr:from>
      <xdr:col>1</xdr:col>
      <xdr:colOff>538164</xdr:colOff>
      <xdr:row>11</xdr:row>
      <xdr:rowOff>11908</xdr:rowOff>
    </xdr:from>
    <xdr:to>
      <xdr:col>1</xdr:col>
      <xdr:colOff>1281052</xdr:colOff>
      <xdr:row>11</xdr:row>
      <xdr:rowOff>797719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45383" y="8155783"/>
          <a:ext cx="742888" cy="785811"/>
        </a:xfrm>
        <a:prstGeom prst="rect">
          <a:avLst/>
        </a:prstGeom>
      </xdr:spPr>
    </xdr:pic>
    <xdr:clientData/>
  </xdr:twoCellAnchor>
  <xdr:twoCellAnchor editAs="oneCell">
    <xdr:from>
      <xdr:col>1</xdr:col>
      <xdr:colOff>583406</xdr:colOff>
      <xdr:row>12</xdr:row>
      <xdr:rowOff>93464</xdr:rowOff>
    </xdr:from>
    <xdr:to>
      <xdr:col>1</xdr:col>
      <xdr:colOff>1186474</xdr:colOff>
      <xdr:row>12</xdr:row>
      <xdr:rowOff>703087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190625" y="9451777"/>
          <a:ext cx="603068" cy="609623"/>
        </a:xfrm>
        <a:prstGeom prst="rect">
          <a:avLst/>
        </a:prstGeom>
      </xdr:spPr>
    </xdr:pic>
    <xdr:clientData/>
  </xdr:twoCellAnchor>
  <xdr:twoCellAnchor editAs="oneCell">
    <xdr:from>
      <xdr:col>1</xdr:col>
      <xdr:colOff>511968</xdr:colOff>
      <xdr:row>13</xdr:row>
      <xdr:rowOff>111277</xdr:rowOff>
    </xdr:from>
    <xdr:to>
      <xdr:col>1</xdr:col>
      <xdr:colOff>1250704</xdr:colOff>
      <xdr:row>13</xdr:row>
      <xdr:rowOff>905463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19187" y="9922027"/>
          <a:ext cx="738736" cy="794186"/>
        </a:xfrm>
        <a:prstGeom prst="rect">
          <a:avLst/>
        </a:prstGeom>
      </xdr:spPr>
    </xdr:pic>
    <xdr:clientData/>
  </xdr:twoCellAnchor>
  <xdr:twoCellAnchor editAs="oneCell">
    <xdr:from>
      <xdr:col>3</xdr:col>
      <xdr:colOff>704850</xdr:colOff>
      <xdr:row>2</xdr:row>
      <xdr:rowOff>1323976</xdr:rowOff>
    </xdr:from>
    <xdr:to>
      <xdr:col>3</xdr:col>
      <xdr:colOff>1162050</xdr:colOff>
      <xdr:row>2</xdr:row>
      <xdr:rowOff>1800226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16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r="2359" b="23077"/>
        <a:stretch/>
      </xdr:blipFill>
      <xdr:spPr>
        <a:xfrm>
          <a:off x="4972050" y="1724026"/>
          <a:ext cx="457200" cy="476250"/>
        </a:xfrm>
        <a:prstGeom prst="rect">
          <a:avLst/>
        </a:prstGeom>
      </xdr:spPr>
    </xdr:pic>
    <xdr:clientData/>
  </xdr:twoCellAnchor>
  <xdr:oneCellAnchor>
    <xdr:from>
      <xdr:col>1</xdr:col>
      <xdr:colOff>178594</xdr:colOff>
      <xdr:row>6</xdr:row>
      <xdr:rowOff>464344</xdr:rowOff>
    </xdr:from>
    <xdr:ext cx="1547812" cy="1178718"/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1600-000010000000}"/>
            </a:ext>
          </a:extLst>
        </xdr:cNvPr>
        <xdr:cNvPicPr/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3" y="7108032"/>
          <a:ext cx="1547812" cy="1178718"/>
        </a:xfrm>
        <a:prstGeom prst="rect">
          <a:avLst/>
        </a:prstGeom>
      </xdr:spPr>
    </xdr:pic>
    <xdr:clientData/>
  </xdr:oneCellAnchor>
  <xdr:twoCellAnchor editAs="oneCell">
    <xdr:from>
      <xdr:col>1</xdr:col>
      <xdr:colOff>555625</xdr:colOff>
      <xdr:row>7</xdr:row>
      <xdr:rowOff>49463</xdr:rowOff>
    </xdr:from>
    <xdr:to>
      <xdr:col>1</xdr:col>
      <xdr:colOff>1524000</xdr:colOff>
      <xdr:row>7</xdr:row>
      <xdr:rowOff>1475387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1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165225" y="4021388"/>
          <a:ext cx="968375" cy="142592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57149</xdr:colOff>
      <xdr:row>2</xdr:row>
      <xdr:rowOff>123825</xdr:rowOff>
    </xdr:from>
    <xdr:to>
      <xdr:col>1</xdr:col>
      <xdr:colOff>1804034</xdr:colOff>
      <xdr:row>2</xdr:row>
      <xdr:rowOff>1238251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1700-00001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8571" b="7633"/>
        <a:stretch/>
      </xdr:blipFill>
      <xdr:spPr>
        <a:xfrm>
          <a:off x="666749" y="523875"/>
          <a:ext cx="1746885" cy="1114426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3</xdr:row>
      <xdr:rowOff>66675</xdr:rowOff>
    </xdr:from>
    <xdr:to>
      <xdr:col>1</xdr:col>
      <xdr:colOff>1381125</xdr:colOff>
      <xdr:row>3</xdr:row>
      <xdr:rowOff>1083537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700-000014000000}"/>
            </a:ext>
            <a:ext uri="{147F2762-F138-4A5C-976F-8EAC2B608ADB}">
              <a16:predDERef xmlns:a16="http://schemas.microsoft.com/office/drawing/2014/main" pred="{7730DBFA-D21B-BE30-F5BA-DDB018F86D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" y="1866900"/>
          <a:ext cx="1009650" cy="1016862"/>
        </a:xfrm>
        <a:prstGeom prst="rect">
          <a:avLst/>
        </a:prstGeom>
      </xdr:spPr>
    </xdr:pic>
    <xdr:clientData/>
  </xdr:twoCellAnchor>
  <xdr:oneCellAnchor>
    <xdr:from>
      <xdr:col>1</xdr:col>
      <xdr:colOff>285750</xdr:colOff>
      <xdr:row>4</xdr:row>
      <xdr:rowOff>190500</xdr:rowOff>
    </xdr:from>
    <xdr:ext cx="1362222" cy="1066800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700-00001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671" t="14709" r="21726" b="19292"/>
        <a:stretch/>
      </xdr:blipFill>
      <xdr:spPr>
        <a:xfrm>
          <a:off x="895350" y="3276600"/>
          <a:ext cx="1362222" cy="1066800"/>
        </a:xfrm>
        <a:prstGeom prst="rect">
          <a:avLst/>
        </a:prstGeom>
      </xdr:spPr>
    </xdr:pic>
    <xdr:clientData/>
  </xdr:oneCellAnchor>
  <xdr:twoCellAnchor editAs="oneCell">
    <xdr:from>
      <xdr:col>1</xdr:col>
      <xdr:colOff>409575</xdr:colOff>
      <xdr:row>5</xdr:row>
      <xdr:rowOff>57150</xdr:rowOff>
    </xdr:from>
    <xdr:to>
      <xdr:col>1</xdr:col>
      <xdr:colOff>1470585</xdr:colOff>
      <xdr:row>5</xdr:row>
      <xdr:rowOff>1171575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7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19175" y="4533900"/>
          <a:ext cx="1061010" cy="11144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6</xdr:row>
      <xdr:rowOff>57150</xdr:rowOff>
    </xdr:from>
    <xdr:to>
      <xdr:col>1</xdr:col>
      <xdr:colOff>1590675</xdr:colOff>
      <xdr:row>6</xdr:row>
      <xdr:rowOff>1424612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700-00001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0528" b="7215"/>
        <a:stretch/>
      </xdr:blipFill>
      <xdr:spPr>
        <a:xfrm>
          <a:off x="990600" y="5848350"/>
          <a:ext cx="1209675" cy="1367462"/>
        </a:xfrm>
        <a:prstGeom prst="rect">
          <a:avLst/>
        </a:prstGeom>
      </xdr:spPr>
    </xdr:pic>
    <xdr:clientData/>
  </xdr:twoCellAnchor>
  <xdr:twoCellAnchor editAs="oneCell">
    <xdr:from>
      <xdr:col>3</xdr:col>
      <xdr:colOff>371475</xdr:colOff>
      <xdr:row>23</xdr:row>
      <xdr:rowOff>132456</xdr:rowOff>
    </xdr:from>
    <xdr:to>
      <xdr:col>3</xdr:col>
      <xdr:colOff>1314931</xdr:colOff>
      <xdr:row>23</xdr:row>
      <xdr:rowOff>1086337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638675" y="26754831"/>
          <a:ext cx="943456" cy="953881"/>
        </a:xfrm>
        <a:prstGeom prst="rect">
          <a:avLst/>
        </a:prstGeom>
      </xdr:spPr>
    </xdr:pic>
    <xdr:clientData/>
  </xdr:twoCellAnchor>
  <xdr:twoCellAnchor editAs="oneCell">
    <xdr:from>
      <xdr:col>1</xdr:col>
      <xdr:colOff>466725</xdr:colOff>
      <xdr:row>19</xdr:row>
      <xdr:rowOff>66028</xdr:rowOff>
    </xdr:from>
    <xdr:to>
      <xdr:col>1</xdr:col>
      <xdr:colOff>1419635</xdr:colOff>
      <xdr:row>19</xdr:row>
      <xdr:rowOff>1314987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76325" y="21268678"/>
          <a:ext cx="952910" cy="1248959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428624</xdr:colOff>
      <xdr:row>18</xdr:row>
      <xdr:rowOff>48410</xdr:rowOff>
    </xdr:from>
    <xdr:to>
      <xdr:col>1</xdr:col>
      <xdr:colOff>1466849</xdr:colOff>
      <xdr:row>18</xdr:row>
      <xdr:rowOff>1590676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38224" y="11945135"/>
          <a:ext cx="1038225" cy="154226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66676</xdr:colOff>
      <xdr:row>24</xdr:row>
      <xdr:rowOff>76200</xdr:rowOff>
    </xdr:from>
    <xdr:to>
      <xdr:col>1</xdr:col>
      <xdr:colOff>1781176</xdr:colOff>
      <xdr:row>24</xdr:row>
      <xdr:rowOff>1114425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76276" y="17297400"/>
          <a:ext cx="1714500" cy="103822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7</xdr:row>
      <xdr:rowOff>32757</xdr:rowOff>
    </xdr:from>
    <xdr:to>
      <xdr:col>1</xdr:col>
      <xdr:colOff>1685925</xdr:colOff>
      <xdr:row>7</xdr:row>
      <xdr:rowOff>1408074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V="1">
          <a:off x="885825" y="7271757"/>
          <a:ext cx="1409700" cy="1375317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238125</xdr:colOff>
      <xdr:row>8</xdr:row>
      <xdr:rowOff>104775</xdr:rowOff>
    </xdr:from>
    <xdr:to>
      <xdr:col>1</xdr:col>
      <xdr:colOff>1466850</xdr:colOff>
      <xdr:row>8</xdr:row>
      <xdr:rowOff>1333500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7725" y="8791575"/>
          <a:ext cx="1228725" cy="122872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361951</xdr:colOff>
      <xdr:row>9</xdr:row>
      <xdr:rowOff>219075</xdr:rowOff>
    </xdr:from>
    <xdr:to>
      <xdr:col>1</xdr:col>
      <xdr:colOff>1505543</xdr:colOff>
      <xdr:row>9</xdr:row>
      <xdr:rowOff>1343025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1551" y="10353675"/>
          <a:ext cx="1143592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10</xdr:row>
      <xdr:rowOff>104775</xdr:rowOff>
    </xdr:from>
    <xdr:to>
      <xdr:col>1</xdr:col>
      <xdr:colOff>1552575</xdr:colOff>
      <xdr:row>10</xdr:row>
      <xdr:rowOff>1362075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1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1687175"/>
          <a:ext cx="1257300" cy="1257300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11</xdr:row>
      <xdr:rowOff>133350</xdr:rowOff>
    </xdr:from>
    <xdr:to>
      <xdr:col>1</xdr:col>
      <xdr:colOff>1714500</xdr:colOff>
      <xdr:row>11</xdr:row>
      <xdr:rowOff>1676400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1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1050" y="13163550"/>
          <a:ext cx="1543050" cy="1543050"/>
        </a:xfrm>
        <a:prstGeom prst="rect">
          <a:avLst/>
        </a:prstGeom>
      </xdr:spPr>
    </xdr:pic>
    <xdr:clientData/>
  </xdr:twoCellAnchor>
  <xdr:twoCellAnchor editAs="oneCell">
    <xdr:from>
      <xdr:col>1</xdr:col>
      <xdr:colOff>390525</xdr:colOff>
      <xdr:row>21</xdr:row>
      <xdr:rowOff>57150</xdr:rowOff>
    </xdr:from>
    <xdr:to>
      <xdr:col>1</xdr:col>
      <xdr:colOff>1562100</xdr:colOff>
      <xdr:row>21</xdr:row>
      <xdr:rowOff>1228725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0125" y="24069675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20</xdr:row>
      <xdr:rowOff>95250</xdr:rowOff>
    </xdr:from>
    <xdr:to>
      <xdr:col>1</xdr:col>
      <xdr:colOff>1533525</xdr:colOff>
      <xdr:row>20</xdr:row>
      <xdr:rowOff>1219200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22707600"/>
          <a:ext cx="1123950" cy="112395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12</xdr:row>
      <xdr:rowOff>1</xdr:rowOff>
    </xdr:from>
    <xdr:to>
      <xdr:col>1</xdr:col>
      <xdr:colOff>1695450</xdr:colOff>
      <xdr:row>12</xdr:row>
      <xdr:rowOff>628495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1525" y="14839951"/>
          <a:ext cx="1533525" cy="62849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13</xdr:row>
      <xdr:rowOff>9525</xdr:rowOff>
    </xdr:from>
    <xdr:to>
      <xdr:col>1</xdr:col>
      <xdr:colOff>1695450</xdr:colOff>
      <xdr:row>13</xdr:row>
      <xdr:rowOff>638019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1525" y="15487650"/>
          <a:ext cx="1533525" cy="628494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14</xdr:row>
      <xdr:rowOff>76200</xdr:rowOff>
    </xdr:from>
    <xdr:to>
      <xdr:col>1</xdr:col>
      <xdr:colOff>1695450</xdr:colOff>
      <xdr:row>14</xdr:row>
      <xdr:rowOff>704694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1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71525" y="16163925"/>
          <a:ext cx="1533525" cy="628494"/>
        </a:xfrm>
        <a:prstGeom prst="rect">
          <a:avLst/>
        </a:prstGeom>
      </xdr:spPr>
    </xdr:pic>
    <xdr:clientData/>
  </xdr:twoCellAnchor>
  <xdr:twoCellAnchor editAs="oneCell">
    <xdr:from>
      <xdr:col>1</xdr:col>
      <xdr:colOff>384409</xdr:colOff>
      <xdr:row>22</xdr:row>
      <xdr:rowOff>28575</xdr:rowOff>
    </xdr:from>
    <xdr:to>
      <xdr:col>1</xdr:col>
      <xdr:colOff>1552575</xdr:colOff>
      <xdr:row>22</xdr:row>
      <xdr:rowOff>1162052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94009" y="25650825"/>
          <a:ext cx="1168166" cy="1133477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22</xdr:row>
      <xdr:rowOff>32478</xdr:rowOff>
    </xdr:from>
    <xdr:to>
      <xdr:col>3</xdr:col>
      <xdr:colOff>1489459</xdr:colOff>
      <xdr:row>22</xdr:row>
      <xdr:rowOff>1152525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1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505325" y="25654728"/>
          <a:ext cx="1251334" cy="1120047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21</xdr:row>
      <xdr:rowOff>47625</xdr:rowOff>
    </xdr:from>
    <xdr:to>
      <xdr:col>3</xdr:col>
      <xdr:colOff>1314450</xdr:colOff>
      <xdr:row>21</xdr:row>
      <xdr:rowOff>1163594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1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610100" y="24469725"/>
          <a:ext cx="971550" cy="1115969"/>
        </a:xfrm>
        <a:prstGeom prst="rect">
          <a:avLst/>
        </a:prstGeom>
      </xdr:spPr>
    </xdr:pic>
    <xdr:clientData/>
  </xdr:twoCellAnchor>
  <xdr:twoCellAnchor editAs="oneCell">
    <xdr:from>
      <xdr:col>1</xdr:col>
      <xdr:colOff>341330</xdr:colOff>
      <xdr:row>23</xdr:row>
      <xdr:rowOff>38100</xdr:rowOff>
    </xdr:from>
    <xdr:to>
      <xdr:col>1</xdr:col>
      <xdr:colOff>1533525</xdr:colOff>
      <xdr:row>23</xdr:row>
      <xdr:rowOff>1206211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17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50930" y="26860500"/>
          <a:ext cx="1192195" cy="1168111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15</xdr:row>
      <xdr:rowOff>47626</xdr:rowOff>
    </xdr:from>
    <xdr:to>
      <xdr:col>1</xdr:col>
      <xdr:colOff>1447801</xdr:colOff>
      <xdr:row>16</xdr:row>
      <xdr:rowOff>22078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1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33451" y="9182101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297733</xdr:colOff>
      <xdr:row>16</xdr:row>
      <xdr:rowOff>76200</xdr:rowOff>
    </xdr:from>
    <xdr:to>
      <xdr:col>1</xdr:col>
      <xdr:colOff>1400786</xdr:colOff>
      <xdr:row>16</xdr:row>
      <xdr:rowOff>1191243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1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07333" y="10429875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280280</xdr:colOff>
      <xdr:row>17</xdr:row>
      <xdr:rowOff>95250</xdr:rowOff>
    </xdr:from>
    <xdr:to>
      <xdr:col>1</xdr:col>
      <xdr:colOff>1476923</xdr:colOff>
      <xdr:row>17</xdr:row>
      <xdr:rowOff>1381714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17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89880" y="11868150"/>
          <a:ext cx="1196643" cy="1286464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5</xdr:row>
      <xdr:rowOff>171450</xdr:rowOff>
    </xdr:from>
    <xdr:to>
      <xdr:col>1</xdr:col>
      <xdr:colOff>1771650</xdr:colOff>
      <xdr:row>5</xdr:row>
      <xdr:rowOff>552450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1800-000012000000}"/>
            </a:ext>
            <a:ext uri="{147F2762-F138-4A5C-976F-8EAC2B608ADB}">
              <a16:predDERef xmlns:a16="http://schemas.microsoft.com/office/drawing/2014/main" pred="{21B5E02D-6317-4231-8A28-53C1CB616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6924675"/>
          <a:ext cx="1752600" cy="3810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</xdr:row>
      <xdr:rowOff>171450</xdr:rowOff>
    </xdr:from>
    <xdr:to>
      <xdr:col>1</xdr:col>
      <xdr:colOff>1762125</xdr:colOff>
      <xdr:row>6</xdr:row>
      <xdr:rowOff>619125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1800-000013000000}"/>
            </a:ext>
            <a:ext uri="{147F2762-F138-4A5C-976F-8EAC2B608ADB}">
              <a16:predDERef xmlns:a16="http://schemas.microsoft.com/office/drawing/2014/main" pred="{03C6E440-9BDC-4E8F-BAB0-C3AEF81F66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275272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2</xdr:row>
      <xdr:rowOff>266700</xdr:rowOff>
    </xdr:from>
    <xdr:to>
      <xdr:col>1</xdr:col>
      <xdr:colOff>1788163</xdr:colOff>
      <xdr:row>2</xdr:row>
      <xdr:rowOff>1514475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4374" y="666750"/>
          <a:ext cx="1683389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95251</xdr:colOff>
      <xdr:row>14</xdr:row>
      <xdr:rowOff>42323</xdr:rowOff>
    </xdr:from>
    <xdr:to>
      <xdr:col>1</xdr:col>
      <xdr:colOff>1798853</xdr:colOff>
      <xdr:row>14</xdr:row>
      <xdr:rowOff>661103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1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4851" y="17673098"/>
          <a:ext cx="1703602" cy="618780"/>
        </a:xfrm>
        <a:prstGeom prst="rect">
          <a:avLst/>
        </a:prstGeom>
      </xdr:spPr>
    </xdr:pic>
    <xdr:clientData/>
  </xdr:twoCellAnchor>
  <xdr:twoCellAnchor editAs="oneCell">
    <xdr:from>
      <xdr:col>1</xdr:col>
      <xdr:colOff>551893</xdr:colOff>
      <xdr:row>7</xdr:row>
      <xdr:rowOff>158749</xdr:rowOff>
    </xdr:from>
    <xdr:to>
      <xdr:col>1</xdr:col>
      <xdr:colOff>1257300</xdr:colOff>
      <xdr:row>7</xdr:row>
      <xdr:rowOff>907902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18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5143" y="5191124"/>
          <a:ext cx="705407" cy="749153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508001</xdr:colOff>
      <xdr:row>8</xdr:row>
      <xdr:rowOff>47625</xdr:rowOff>
    </xdr:from>
    <xdr:to>
      <xdr:col>1</xdr:col>
      <xdr:colOff>1270001</xdr:colOff>
      <xdr:row>8</xdr:row>
      <xdr:rowOff>817908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1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11251" y="6143625"/>
          <a:ext cx="762000" cy="770283"/>
        </a:xfrm>
        <a:prstGeom prst="rect">
          <a:avLst/>
        </a:prstGeom>
      </xdr:spPr>
    </xdr:pic>
    <xdr:clientData/>
  </xdr:twoCellAnchor>
  <xdr:twoCellAnchor editAs="oneCell">
    <xdr:from>
      <xdr:col>1</xdr:col>
      <xdr:colOff>460375</xdr:colOff>
      <xdr:row>9</xdr:row>
      <xdr:rowOff>83388</xdr:rowOff>
    </xdr:from>
    <xdr:to>
      <xdr:col>1</xdr:col>
      <xdr:colOff>1280073</xdr:colOff>
      <xdr:row>9</xdr:row>
      <xdr:rowOff>968963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3625" y="7004888"/>
          <a:ext cx="819698" cy="885575"/>
        </a:xfrm>
        <a:prstGeom prst="rect">
          <a:avLst/>
        </a:prstGeom>
      </xdr:spPr>
    </xdr:pic>
    <xdr:clientData/>
  </xdr:twoCellAnchor>
  <xdr:twoCellAnchor editAs="oneCell">
    <xdr:from>
      <xdr:col>3</xdr:col>
      <xdr:colOff>419100</xdr:colOff>
      <xdr:row>10</xdr:row>
      <xdr:rowOff>257175</xdr:rowOff>
    </xdr:from>
    <xdr:to>
      <xdr:col>3</xdr:col>
      <xdr:colOff>1819275</xdr:colOff>
      <xdr:row>10</xdr:row>
      <xdr:rowOff>1657350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8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3025" y="9153525"/>
          <a:ext cx="1400175" cy="1400175"/>
        </a:xfrm>
        <a:prstGeom prst="rect">
          <a:avLst/>
        </a:prstGeom>
      </xdr:spPr>
    </xdr:pic>
    <xdr:clientData/>
  </xdr:twoCellAnchor>
  <xdr:twoCellAnchor editAs="oneCell">
    <xdr:from>
      <xdr:col>3</xdr:col>
      <xdr:colOff>504825</xdr:colOff>
      <xdr:row>11</xdr:row>
      <xdr:rowOff>219075</xdr:rowOff>
    </xdr:from>
    <xdr:to>
      <xdr:col>3</xdr:col>
      <xdr:colOff>1828800</xdr:colOff>
      <xdr:row>11</xdr:row>
      <xdr:rowOff>1543050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0" y="11296650"/>
          <a:ext cx="1323975" cy="1323975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323850</xdr:colOff>
      <xdr:row>11</xdr:row>
      <xdr:rowOff>447675</xdr:rowOff>
    </xdr:from>
    <xdr:to>
      <xdr:col>1</xdr:col>
      <xdr:colOff>1666633</xdr:colOff>
      <xdr:row>11</xdr:row>
      <xdr:rowOff>2466975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800-000016000000}"/>
            </a:ext>
            <a:ext uri="{147F2762-F138-4A5C-976F-8EAC2B608ADB}">
              <a16:predDERef xmlns:a16="http://schemas.microsoft.com/office/drawing/2014/main" pred="{7447F0CD-E422-65E9-6364-1A3529616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33450" y="11525250"/>
          <a:ext cx="1342783" cy="2019300"/>
        </a:xfrm>
        <a:prstGeom prst="rect">
          <a:avLst/>
        </a:prstGeom>
      </xdr:spPr>
    </xdr:pic>
    <xdr:clientData/>
  </xdr:twoCellAnchor>
  <xdr:twoCellAnchor editAs="oneCell">
    <xdr:from>
      <xdr:col>1</xdr:col>
      <xdr:colOff>31750</xdr:colOff>
      <xdr:row>10</xdr:row>
      <xdr:rowOff>400050</xdr:rowOff>
    </xdr:from>
    <xdr:to>
      <xdr:col>1</xdr:col>
      <xdr:colOff>1809750</xdr:colOff>
      <xdr:row>10</xdr:row>
      <xdr:rowOff>1590675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800-000017000000}"/>
            </a:ext>
            <a:ext uri="{147F2762-F138-4A5C-976F-8EAC2B608ADB}">
              <a16:predDERef xmlns:a16="http://schemas.microsoft.com/office/drawing/2014/main" pred="{739459F0-D8CA-4016-8F09-2CBEF90C51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5000" y="8353425"/>
          <a:ext cx="1778000" cy="119062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12</xdr:row>
      <xdr:rowOff>28575</xdr:rowOff>
    </xdr:from>
    <xdr:to>
      <xdr:col>1</xdr:col>
      <xdr:colOff>1781175</xdr:colOff>
      <xdr:row>12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1900-000003000000}"/>
            </a:ext>
            <a:ext uri="{147F2762-F138-4A5C-976F-8EAC2B608ADB}">
              <a16:predDERef xmlns:a16="http://schemas.microsoft.com/office/drawing/2014/main" pred="{52354BD6-AB44-475F-B49D-2051BADF31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98513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123825</xdr:rowOff>
    </xdr:from>
    <xdr:to>
      <xdr:col>1</xdr:col>
      <xdr:colOff>1790700</xdr:colOff>
      <xdr:row>13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1900-000004000000}"/>
            </a:ext>
            <a:ext uri="{147F2762-F138-4A5C-976F-8EAC2B608ADB}">
              <a16:predDERef xmlns:a16="http://schemas.microsoft.com/office/drawing/2014/main" pred="{70A8E2C6-8DD5-4F8F-9B60-2D9D23E4B3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19659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76200</xdr:rowOff>
    </xdr:from>
    <xdr:to>
      <xdr:col>1</xdr:col>
      <xdr:colOff>1800225</xdr:colOff>
      <xdr:row>16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1900-000005000000}"/>
            </a:ext>
            <a:ext uri="{147F2762-F138-4A5C-976F-8EAC2B608ADB}">
              <a16:predDERef xmlns:a16="http://schemas.microsoft.com/office/drawing/2014/main" pred="{8EE7383A-37A2-49C5-B744-81BA7A56EE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5975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66675</xdr:rowOff>
    </xdr:from>
    <xdr:to>
      <xdr:col>1</xdr:col>
      <xdr:colOff>1733550</xdr:colOff>
      <xdr:row>2</xdr:row>
      <xdr:rowOff>1724025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900-000017000000}"/>
            </a:ext>
            <a:ext uri="{147F2762-F138-4A5C-976F-8EAC2B608ADB}">
              <a16:predDERef xmlns:a16="http://schemas.microsoft.com/office/drawing/2014/main" pred="{43F9B1FE-B7E1-4A09-A9E6-5AF8CE594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275" y="676275"/>
          <a:ext cx="1666875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11</xdr:row>
      <xdr:rowOff>95250</xdr:rowOff>
    </xdr:from>
    <xdr:to>
      <xdr:col>1</xdr:col>
      <xdr:colOff>1790700</xdr:colOff>
      <xdr:row>11</xdr:row>
      <xdr:rowOff>838200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1900-00001E000000}"/>
            </a:ext>
            <a:ext uri="{147F2762-F138-4A5C-976F-8EAC2B608ADB}">
              <a16:predDERef xmlns:a16="http://schemas.microsoft.com/office/drawing/2014/main" pred="{21450983-E3BD-81A0-00FB-5C3B07BC8C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8650" y="11191875"/>
          <a:ext cx="17716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5</xdr:row>
      <xdr:rowOff>38100</xdr:rowOff>
    </xdr:from>
    <xdr:to>
      <xdr:col>1</xdr:col>
      <xdr:colOff>1800376</xdr:colOff>
      <xdr:row>5</xdr:row>
      <xdr:rowOff>1609725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900-000002000000}"/>
            </a:ext>
            <a:ext uri="{147F2762-F138-4A5C-976F-8EAC2B608ADB}">
              <a16:predDERef xmlns:a16="http://schemas.microsoft.com/office/drawing/2014/main" pred="{370C7D0B-8698-4423-8A3D-EFEA3466F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38175" y="6677025"/>
          <a:ext cx="1771801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85724</xdr:colOff>
      <xdr:row>6</xdr:row>
      <xdr:rowOff>104774</xdr:rowOff>
    </xdr:from>
    <xdr:to>
      <xdr:col>1</xdr:col>
      <xdr:colOff>1761013</xdr:colOff>
      <xdr:row>6</xdr:row>
      <xdr:rowOff>1752599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900-000006000000}"/>
            </a:ext>
            <a:ext uri="{147F2762-F138-4A5C-976F-8EAC2B608ADB}">
              <a16:predDERef xmlns:a16="http://schemas.microsoft.com/office/drawing/2014/main" pred="{8D96650A-F004-2820-FF74-D2569F38C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5324" y="8848724"/>
          <a:ext cx="1675289" cy="1647825"/>
        </a:xfrm>
        <a:prstGeom prst="rect">
          <a:avLst/>
        </a:prstGeom>
      </xdr:spPr>
    </xdr:pic>
    <xdr:clientData/>
  </xdr:twoCellAnchor>
  <xdr:twoCellAnchor editAs="oneCell">
    <xdr:from>
      <xdr:col>1</xdr:col>
      <xdr:colOff>76199</xdr:colOff>
      <xdr:row>7</xdr:row>
      <xdr:rowOff>76200</xdr:rowOff>
    </xdr:from>
    <xdr:to>
      <xdr:col>1</xdr:col>
      <xdr:colOff>1771524</xdr:colOff>
      <xdr:row>7</xdr:row>
      <xdr:rowOff>1781175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900-000007000000}"/>
            </a:ext>
            <a:ext uri="{147F2762-F138-4A5C-976F-8EAC2B608ADB}">
              <a16:predDERef xmlns:a16="http://schemas.microsoft.com/office/drawing/2014/main" pred="{D048F807-56B6-4046-BC4D-013B689722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85799" y="10925175"/>
          <a:ext cx="169532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47625</xdr:rowOff>
    </xdr:from>
    <xdr:to>
      <xdr:col>1</xdr:col>
      <xdr:colOff>1799844</xdr:colOff>
      <xdr:row>8</xdr:row>
      <xdr:rowOff>1666875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900-000008000000}"/>
            </a:ext>
            <a:ext uri="{147F2762-F138-4A5C-976F-8EAC2B608ADB}">
              <a16:predDERef xmlns:a16="http://schemas.microsoft.com/office/drawing/2014/main" pred="{B5CF6C5B-F0F1-4CFF-A567-2123B0F5F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47700" y="13001625"/>
          <a:ext cx="1761744" cy="1619250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</xdr:colOff>
      <xdr:row>9</xdr:row>
      <xdr:rowOff>114300</xdr:rowOff>
    </xdr:from>
    <xdr:to>
      <xdr:col>1</xdr:col>
      <xdr:colOff>1713349</xdr:colOff>
      <xdr:row>9</xdr:row>
      <xdr:rowOff>1647825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1900-000009000000}"/>
            </a:ext>
            <a:ext uri="{147F2762-F138-4A5C-976F-8EAC2B608ADB}">
              <a16:predDERef xmlns:a16="http://schemas.microsoft.com/office/drawing/2014/main" pred="{3013CE52-ED50-4883-A13E-25F137BD0B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62000" y="15173325"/>
          <a:ext cx="1560949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10</xdr:row>
      <xdr:rowOff>47625</xdr:rowOff>
    </xdr:from>
    <xdr:to>
      <xdr:col>1</xdr:col>
      <xdr:colOff>1800225</xdr:colOff>
      <xdr:row>10</xdr:row>
      <xdr:rowOff>1810632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19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17211675"/>
          <a:ext cx="1762125" cy="17630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14</xdr:row>
      <xdr:rowOff>249487</xdr:rowOff>
    </xdr:from>
    <xdr:to>
      <xdr:col>1</xdr:col>
      <xdr:colOff>1781175</xdr:colOff>
      <xdr:row>14</xdr:row>
      <xdr:rowOff>1171574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1A00-000005000000}"/>
            </a:ext>
            <a:ext uri="{147F2762-F138-4A5C-976F-8EAC2B608ADB}">
              <a16:predDERef xmlns:a16="http://schemas.microsoft.com/office/drawing/2014/main" pred="{96279776-370D-4CE9-916E-4DE676B46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6125" y="14378237"/>
          <a:ext cx="1638300" cy="922087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7</xdr:row>
      <xdr:rowOff>260350</xdr:rowOff>
    </xdr:from>
    <xdr:to>
      <xdr:col>1</xdr:col>
      <xdr:colOff>1740958</xdr:colOff>
      <xdr:row>7</xdr:row>
      <xdr:rowOff>1231900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1A00-00001A000000}"/>
            </a:ext>
            <a:ext uri="{147F2762-F138-4A5C-976F-8EAC2B608ADB}">
              <a16:predDERef xmlns:a16="http://schemas.microsoft.com/office/drawing/2014/main" pred="{F0FD656C-6F1E-DAC9-47B7-C21F300E0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8975" y="5292725"/>
          <a:ext cx="1655233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13</xdr:row>
      <xdr:rowOff>111125</xdr:rowOff>
    </xdr:from>
    <xdr:to>
      <xdr:col>1</xdr:col>
      <xdr:colOff>1785794</xdr:colOff>
      <xdr:row>13</xdr:row>
      <xdr:rowOff>1238250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A00-000002000000}"/>
            </a:ext>
            <a:ext uri="{147F2762-F138-4A5C-976F-8EAC2B608ADB}">
              <a16:predDERef xmlns:a16="http://schemas.microsoft.com/office/drawing/2014/main" pred="{5815C731-C4E3-5418-36F6-D369CD6CE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4375" y="9064625"/>
          <a:ext cx="1674669" cy="1127125"/>
        </a:xfrm>
        <a:prstGeom prst="rect">
          <a:avLst/>
        </a:prstGeom>
      </xdr:spPr>
    </xdr:pic>
    <xdr:clientData/>
  </xdr:twoCellAnchor>
  <xdr:twoCellAnchor editAs="oneCell">
    <xdr:from>
      <xdr:col>1</xdr:col>
      <xdr:colOff>79376</xdr:colOff>
      <xdr:row>12</xdr:row>
      <xdr:rowOff>161924</xdr:rowOff>
    </xdr:from>
    <xdr:to>
      <xdr:col>1</xdr:col>
      <xdr:colOff>1714500</xdr:colOff>
      <xdr:row>12</xdr:row>
      <xdr:rowOff>971685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2626" y="10925174"/>
          <a:ext cx="1635124" cy="8097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1807167</xdr:colOff>
      <xdr:row>8</xdr:row>
      <xdr:rowOff>828675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9925050"/>
          <a:ext cx="1807167" cy="828675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9</xdr:row>
      <xdr:rowOff>30272</xdr:rowOff>
    </xdr:from>
    <xdr:to>
      <xdr:col>1</xdr:col>
      <xdr:colOff>1220939</xdr:colOff>
      <xdr:row>9</xdr:row>
      <xdr:rowOff>841375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1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0450" y="4776897"/>
          <a:ext cx="763739" cy="811103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457200</xdr:colOff>
      <xdr:row>10</xdr:row>
      <xdr:rowOff>66468</xdr:rowOff>
    </xdr:from>
    <xdr:to>
      <xdr:col>1</xdr:col>
      <xdr:colOff>1158875</xdr:colOff>
      <xdr:row>10</xdr:row>
      <xdr:rowOff>775770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1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60450" y="5749718"/>
          <a:ext cx="701675" cy="709302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11</xdr:row>
      <xdr:rowOff>75669</xdr:rowOff>
    </xdr:from>
    <xdr:to>
      <xdr:col>1</xdr:col>
      <xdr:colOff>1143000</xdr:colOff>
      <xdr:row>11</xdr:row>
      <xdr:rowOff>894865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1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4250" y="6647919"/>
          <a:ext cx="762000" cy="819196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8</xdr:row>
      <xdr:rowOff>28575</xdr:rowOff>
    </xdr:from>
    <xdr:to>
      <xdr:col>1</xdr:col>
      <xdr:colOff>1781175</xdr:colOff>
      <xdr:row>8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1B00-000003000000}"/>
            </a:ext>
            <a:ext uri="{147F2762-F138-4A5C-976F-8EAC2B608ADB}">
              <a16:predDERef xmlns:a16="http://schemas.microsoft.com/office/drawing/2014/main" pred="{FEB9CCCB-111C-48D2-9F94-792F6C69C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98513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123825</xdr:rowOff>
    </xdr:from>
    <xdr:to>
      <xdr:col>1</xdr:col>
      <xdr:colOff>1790700</xdr:colOff>
      <xdr:row>9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1B00-000004000000}"/>
            </a:ext>
            <a:ext uri="{147F2762-F138-4A5C-976F-8EAC2B608ADB}">
              <a16:predDERef xmlns:a16="http://schemas.microsoft.com/office/drawing/2014/main" pred="{C460E0E6-9790-4213-B21C-FDB707FB7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19659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57150</xdr:rowOff>
    </xdr:from>
    <xdr:to>
      <xdr:col>1</xdr:col>
      <xdr:colOff>1800225</xdr:colOff>
      <xdr:row>12</xdr:row>
      <xdr:rowOff>1066800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1B00-000005000000}"/>
            </a:ext>
            <a:ext uri="{147F2762-F138-4A5C-976F-8EAC2B608ADB}">
              <a16:predDERef xmlns:a16="http://schemas.microsoft.com/office/drawing/2014/main" pred="{03CF2452-F90D-4E20-BBEB-1FD10B650F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56400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2</xdr:row>
      <xdr:rowOff>0</xdr:rowOff>
    </xdr:from>
    <xdr:to>
      <xdr:col>1</xdr:col>
      <xdr:colOff>1752600</xdr:colOff>
      <xdr:row>2</xdr:row>
      <xdr:rowOff>1219200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B00-000015000000}"/>
            </a:ext>
            <a:ext uri="{147F2762-F138-4A5C-976F-8EAC2B608ADB}">
              <a16:predDERef xmlns:a16="http://schemas.microsoft.com/office/drawing/2014/main" pred="{75021A89-9F3B-4EA6-BF75-940193D2E4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76275" y="685800"/>
          <a:ext cx="1685925" cy="121920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2</xdr:row>
      <xdr:rowOff>57150</xdr:rowOff>
    </xdr:from>
    <xdr:to>
      <xdr:col>1</xdr:col>
      <xdr:colOff>1733550</xdr:colOff>
      <xdr:row>2</xdr:row>
      <xdr:rowOff>1304925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B00-000016000000}"/>
            </a:ext>
            <a:ext uri="{147F2762-F138-4A5C-976F-8EAC2B608ADB}">
              <a16:predDERef xmlns:a16="http://schemas.microsoft.com/office/drawing/2014/main" pred="{5C8188C2-EA65-ADEE-37B7-0DAAD09F9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5325" y="2714625"/>
          <a:ext cx="1647825" cy="12477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3</xdr:row>
      <xdr:rowOff>47625</xdr:rowOff>
    </xdr:from>
    <xdr:to>
      <xdr:col>1</xdr:col>
      <xdr:colOff>1771650</xdr:colOff>
      <xdr:row>3</xdr:row>
      <xdr:rowOff>1581150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B00-000017000000}"/>
            </a:ext>
            <a:ext uri="{147F2762-F138-4A5C-976F-8EAC2B608ADB}">
              <a16:predDERef xmlns:a16="http://schemas.microsoft.com/office/drawing/2014/main" pred="{41CACE7F-E638-7BA2-0F46-A4BEBB56A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57225" y="4686300"/>
          <a:ext cx="1724025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</xdr:row>
      <xdr:rowOff>38100</xdr:rowOff>
    </xdr:from>
    <xdr:to>
      <xdr:col>1</xdr:col>
      <xdr:colOff>1743075</xdr:colOff>
      <xdr:row>4</xdr:row>
      <xdr:rowOff>1905000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B00-000018000000}"/>
            </a:ext>
            <a:ext uri="{147F2762-F138-4A5C-976F-8EAC2B608ADB}">
              <a16:predDERef xmlns:a16="http://schemas.microsoft.com/office/drawing/2014/main" pred="{1D1D6FB5-7671-E69C-FCF9-D4E2CD683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6275" y="6677025"/>
          <a:ext cx="1676400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6</xdr:row>
      <xdr:rowOff>47625</xdr:rowOff>
    </xdr:from>
    <xdr:to>
      <xdr:col>1</xdr:col>
      <xdr:colOff>1771650</xdr:colOff>
      <xdr:row>6</xdr:row>
      <xdr:rowOff>1981200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B00-000019000000}"/>
            </a:ext>
            <a:ext uri="{147F2762-F138-4A5C-976F-8EAC2B608ADB}">
              <a16:predDERef xmlns:a16="http://schemas.microsoft.com/office/drawing/2014/main" pred="{C80699E2-07B1-3C34-779E-847BCB3FE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7700" y="8753475"/>
          <a:ext cx="1733550" cy="19335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95250</xdr:rowOff>
    </xdr:from>
    <xdr:to>
      <xdr:col>1</xdr:col>
      <xdr:colOff>1790700</xdr:colOff>
      <xdr:row>7</xdr:row>
      <xdr:rowOff>838200</xdr:rowOff>
    </xdr:to>
    <xdr:pic>
      <xdr:nvPicPr>
        <xdr:cNvPr id="26" name="Obraz 29">
          <a:extLst>
            <a:ext uri="{FF2B5EF4-FFF2-40B4-BE49-F238E27FC236}">
              <a16:creationId xmlns:a16="http://schemas.microsoft.com/office/drawing/2014/main" id="{00000000-0008-0000-1B00-00001A000000}"/>
            </a:ext>
            <a:ext uri="{147F2762-F138-4A5C-976F-8EAC2B608ADB}">
              <a16:predDERef xmlns:a16="http://schemas.microsoft.com/office/drawing/2014/main" pred="{0517271C-6FEF-C350-117D-D1FB206D09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11191875"/>
          <a:ext cx="1771650" cy="742950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5</xdr:row>
      <xdr:rowOff>57150</xdr:rowOff>
    </xdr:from>
    <xdr:to>
      <xdr:col>1</xdr:col>
      <xdr:colOff>1762125</xdr:colOff>
      <xdr:row>5</xdr:row>
      <xdr:rowOff>1924050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B00-000002000000}"/>
            </a:ext>
            <a:ext uri="{147F2762-F138-4A5C-976F-8EAC2B608ADB}">
              <a16:predDERef xmlns:a16="http://schemas.microsoft.com/office/drawing/2014/main" pred="{1D1D6FB5-7671-E69C-FCF9-D4E2CD683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95325" y="6019800"/>
          <a:ext cx="1676400" cy="186690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6</xdr:row>
      <xdr:rowOff>28575</xdr:rowOff>
    </xdr:from>
    <xdr:to>
      <xdr:col>1</xdr:col>
      <xdr:colOff>1781175</xdr:colOff>
      <xdr:row>6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1C00-000003000000}"/>
            </a:ext>
            <a:ext uri="{147F2762-F138-4A5C-976F-8EAC2B608ADB}">
              <a16:predDERef xmlns:a16="http://schemas.microsoft.com/office/drawing/2014/main" pred="{0549725D-1EA6-4800-AD1B-2BEF2170F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489204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47625</xdr:rowOff>
    </xdr:from>
    <xdr:to>
      <xdr:col>1</xdr:col>
      <xdr:colOff>1790700</xdr:colOff>
      <xdr:row>7</xdr:row>
      <xdr:rowOff>1838325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1C00-000004000000}"/>
            </a:ext>
            <a:ext uri="{147F2762-F138-4A5C-976F-8EAC2B608ADB}">
              <a16:predDERef xmlns:a16="http://schemas.microsoft.com/office/drawing/2014/main" pred="{3E45920D-31B0-4C4D-8365-89A5674C5E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76295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76200</xdr:rowOff>
    </xdr:from>
    <xdr:to>
      <xdr:col>1</xdr:col>
      <xdr:colOff>1800225</xdr:colOff>
      <xdr:row>10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1C00-000005000000}"/>
            </a:ext>
            <a:ext uri="{147F2762-F138-4A5C-976F-8EAC2B608ADB}">
              <a16:predDERef xmlns:a16="http://schemas.microsoft.com/office/drawing/2014/main" pred="{4FD0770D-5E9E-407F-98EF-344F023D1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33209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1790700</xdr:colOff>
      <xdr:row>2</xdr:row>
      <xdr:rowOff>1790700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C00-000015000000}"/>
            </a:ext>
            <a:ext uri="{147F2762-F138-4A5C-976F-8EAC2B608ADB}">
              <a16:predDERef xmlns:a16="http://schemas.microsoft.com/office/drawing/2014/main" pred="{00DEFFE1-7439-4804-AC6B-E4F71537C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6096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3</xdr:row>
      <xdr:rowOff>19050</xdr:rowOff>
    </xdr:from>
    <xdr:to>
      <xdr:col>1</xdr:col>
      <xdr:colOff>1790700</xdr:colOff>
      <xdr:row>3</xdr:row>
      <xdr:rowOff>1847850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C00-000016000000}"/>
            </a:ext>
            <a:ext uri="{147F2762-F138-4A5C-976F-8EAC2B608ADB}">
              <a16:predDERef xmlns:a16="http://schemas.microsoft.com/office/drawing/2014/main" pred="{82414A3A-E633-B271-87ED-BF88622F89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8650" y="2638425"/>
          <a:ext cx="1771650" cy="1828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85725</xdr:rowOff>
    </xdr:from>
    <xdr:to>
      <xdr:col>1</xdr:col>
      <xdr:colOff>1781175</xdr:colOff>
      <xdr:row>5</xdr:row>
      <xdr:rowOff>838200</xdr:rowOff>
    </xdr:to>
    <xdr:pic>
      <xdr:nvPicPr>
        <xdr:cNvPr id="23" name="Obraz 21">
          <a:extLst>
            <a:ext uri="{FF2B5EF4-FFF2-40B4-BE49-F238E27FC236}">
              <a16:creationId xmlns:a16="http://schemas.microsoft.com/office/drawing/2014/main" id="{00000000-0008-0000-1C00-000017000000}"/>
            </a:ext>
            <a:ext uri="{147F2762-F138-4A5C-976F-8EAC2B608ADB}">
              <a16:predDERef xmlns:a16="http://schemas.microsoft.com/office/drawing/2014/main" pred="{80F6E640-A168-AEE5-3A7F-B8A1091AB1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686050"/>
          <a:ext cx="178117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8</xdr:row>
      <xdr:rowOff>47625</xdr:rowOff>
    </xdr:from>
    <xdr:to>
      <xdr:col>1</xdr:col>
      <xdr:colOff>1752600</xdr:colOff>
      <xdr:row>8</xdr:row>
      <xdr:rowOff>1771650</xdr:rowOff>
    </xdr:to>
    <xdr:pic>
      <xdr:nvPicPr>
        <xdr:cNvPr id="24" name="Obraz 24">
          <a:extLst>
            <a:ext uri="{FF2B5EF4-FFF2-40B4-BE49-F238E27FC236}">
              <a16:creationId xmlns:a16="http://schemas.microsoft.com/office/drawing/2014/main" id="{00000000-0008-0000-1C00-000018000000}"/>
            </a:ext>
            <a:ext uri="{147F2762-F138-4A5C-976F-8EAC2B608ADB}">
              <a16:predDERef xmlns:a16="http://schemas.microsoft.com/office/drawing/2014/main" pred="{B64E2EDE-82F2-483D-8FF4-223175BD17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16002000"/>
          <a:ext cx="1724025" cy="1724025"/>
        </a:xfrm>
        <a:prstGeom prst="rect">
          <a:avLst/>
        </a:prstGeom>
      </xdr:spPr>
    </xdr:pic>
    <xdr:clientData/>
  </xdr:twoCellAnchor>
  <xdr:oneCellAnchor>
    <xdr:from>
      <xdr:col>1</xdr:col>
      <xdr:colOff>123824</xdr:colOff>
      <xdr:row>4</xdr:row>
      <xdr:rowOff>47624</xdr:rowOff>
    </xdr:from>
    <xdr:ext cx="1571625" cy="1571625"/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3424" y="4467224"/>
          <a:ext cx="1571625" cy="1571625"/>
        </a:xfrm>
        <a:prstGeom prst="rect">
          <a:avLst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6</xdr:row>
      <xdr:rowOff>57150</xdr:rowOff>
    </xdr:from>
    <xdr:to>
      <xdr:col>1</xdr:col>
      <xdr:colOff>2076450</xdr:colOff>
      <xdr:row>6</xdr:row>
      <xdr:rowOff>1838325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D00-000005000000}"/>
            </a:ext>
            <a:ext uri="{147F2762-F138-4A5C-976F-8EAC2B608ADB}">
              <a16:predDERef xmlns:a16="http://schemas.microsoft.com/office/drawing/2014/main" pred="{A7212004-8532-4779-BE8F-9BC455796C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04875" y="709612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8</xdr:row>
      <xdr:rowOff>285750</xdr:rowOff>
    </xdr:from>
    <xdr:to>
      <xdr:col>1</xdr:col>
      <xdr:colOff>2105025</xdr:colOff>
      <xdr:row>8</xdr:row>
      <xdr:rowOff>1038225</xdr:rowOff>
    </xdr:to>
    <xdr:pic>
      <xdr:nvPicPr>
        <xdr:cNvPr id="11" name="Obraz 12">
          <a:extLst>
            <a:ext uri="{FF2B5EF4-FFF2-40B4-BE49-F238E27FC236}">
              <a16:creationId xmlns:a16="http://schemas.microsoft.com/office/drawing/2014/main" id="{00000000-0008-0000-1D00-00000B000000}"/>
            </a:ext>
            <a:ext uri="{147F2762-F138-4A5C-976F-8EAC2B608ADB}">
              <a16:predDERef xmlns:a16="http://schemas.microsoft.com/office/drawing/2014/main" pred="{B5F02E3B-73DE-417A-9B72-FD65B06D0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20335875"/>
          <a:ext cx="1800225" cy="752475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9</xdr:row>
      <xdr:rowOff>133350</xdr:rowOff>
    </xdr:from>
    <xdr:to>
      <xdr:col>1</xdr:col>
      <xdr:colOff>2124075</xdr:colOff>
      <xdr:row>9</xdr:row>
      <xdr:rowOff>1895475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1D00-00000F000000}"/>
            </a:ext>
            <a:ext uri="{147F2762-F138-4A5C-976F-8EAC2B608ADB}">
              <a16:predDERef xmlns:a16="http://schemas.microsoft.com/office/drawing/2014/main" pred="{CC1D6B04-CDA0-47B4-BAB0-EAD521F5E1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" y="257746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10</xdr:row>
      <xdr:rowOff>219075</xdr:rowOff>
    </xdr:from>
    <xdr:to>
      <xdr:col>1</xdr:col>
      <xdr:colOff>2085975</xdr:colOff>
      <xdr:row>10</xdr:row>
      <xdr:rowOff>2009775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1D00-000010000000}"/>
            </a:ext>
            <a:ext uri="{147F2762-F138-4A5C-976F-8EAC2B608ADB}">
              <a16:predDERef xmlns:a16="http://schemas.microsoft.com/office/drawing/2014/main" pred="{C8FBF6B5-38B6-4188-8293-CD3B69E65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04875" y="278892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13</xdr:row>
      <xdr:rowOff>276225</xdr:rowOff>
    </xdr:from>
    <xdr:to>
      <xdr:col>1</xdr:col>
      <xdr:colOff>2057400</xdr:colOff>
      <xdr:row>13</xdr:row>
      <xdr:rowOff>1285875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1D00-000011000000}"/>
            </a:ext>
            <a:ext uri="{147F2762-F138-4A5C-976F-8EAC2B608ADB}">
              <a16:predDERef xmlns:a16="http://schemas.microsoft.com/office/drawing/2014/main" pred="{914FFF17-51DB-4143-8458-7B703FC71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66775" y="342995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2</xdr:row>
      <xdr:rowOff>0</xdr:rowOff>
    </xdr:from>
    <xdr:to>
      <xdr:col>1</xdr:col>
      <xdr:colOff>2076450</xdr:colOff>
      <xdr:row>2</xdr:row>
      <xdr:rowOff>1790700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1D00-000012000000}"/>
            </a:ext>
            <a:ext uri="{147F2762-F138-4A5C-976F-8EAC2B608ADB}">
              <a16:predDERef xmlns:a16="http://schemas.microsoft.com/office/drawing/2014/main" pred="{EAE0B166-38C9-432E-9BF3-D7A77911E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5350" y="666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4</xdr:row>
      <xdr:rowOff>47625</xdr:rowOff>
    </xdr:from>
    <xdr:to>
      <xdr:col>1</xdr:col>
      <xdr:colOff>2057400</xdr:colOff>
      <xdr:row>4</xdr:row>
      <xdr:rowOff>1828800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1D00-000013000000}"/>
            </a:ext>
            <a:ext uri="{147F2762-F138-4A5C-976F-8EAC2B608ADB}">
              <a16:predDERef xmlns:a16="http://schemas.microsoft.com/office/drawing/2014/main" pred="{49D00032-9E72-0ADF-CCB2-7779E71C41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6300" y="28956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276225</xdr:colOff>
      <xdr:row>5</xdr:row>
      <xdr:rowOff>114300</xdr:rowOff>
    </xdr:from>
    <xdr:to>
      <xdr:col>1</xdr:col>
      <xdr:colOff>2066925</xdr:colOff>
      <xdr:row>5</xdr:row>
      <xdr:rowOff>1895475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1D00-000014000000}"/>
            </a:ext>
            <a:ext uri="{147F2762-F138-4A5C-976F-8EAC2B608ADB}">
              <a16:predDERef xmlns:a16="http://schemas.microsoft.com/office/drawing/2014/main" pred="{F231C2FB-1E35-1377-04A1-4586B971F3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5825" y="512445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7</xdr:row>
      <xdr:rowOff>104775</xdr:rowOff>
    </xdr:from>
    <xdr:to>
      <xdr:col>1</xdr:col>
      <xdr:colOff>2076450</xdr:colOff>
      <xdr:row>7</xdr:row>
      <xdr:rowOff>1895475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D00-000016000000}"/>
            </a:ext>
            <a:ext uri="{147F2762-F138-4A5C-976F-8EAC2B608ADB}">
              <a16:predDERef xmlns:a16="http://schemas.microsoft.com/office/drawing/2014/main" pred="{A5C190BC-1FDB-3EEA-A325-D50BADA7A6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95350" y="95345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11</xdr:row>
      <xdr:rowOff>38100</xdr:rowOff>
    </xdr:from>
    <xdr:to>
      <xdr:col>1</xdr:col>
      <xdr:colOff>2343150</xdr:colOff>
      <xdr:row>11</xdr:row>
      <xdr:rowOff>1552575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1D00-000017000000}"/>
            </a:ext>
            <a:ext uri="{147F2762-F138-4A5C-976F-8EAC2B608ADB}">
              <a16:predDERef xmlns:a16="http://schemas.microsoft.com/office/drawing/2014/main" pred="{48826504-8D63-8C25-CCEE-4A01F9225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6750" y="18783300"/>
          <a:ext cx="228600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2</xdr:row>
      <xdr:rowOff>123825</xdr:rowOff>
    </xdr:from>
    <xdr:to>
      <xdr:col>1</xdr:col>
      <xdr:colOff>2085975</xdr:colOff>
      <xdr:row>2</xdr:row>
      <xdr:rowOff>1914525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1D00-000002000000}"/>
            </a:ext>
            <a:ext uri="{147F2762-F138-4A5C-976F-8EAC2B608ADB}">
              <a16:predDERef xmlns:a16="http://schemas.microsoft.com/office/drawing/2014/main" pred="{EAE0B166-38C9-432E-9BF3-D7A77911E1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4875" y="2762250"/>
          <a:ext cx="1790700" cy="1790700"/>
        </a:xfrm>
        <a:prstGeom prst="rect">
          <a:avLst/>
        </a:prstGeom>
      </xdr:spPr>
    </xdr:pic>
    <xdr:clientData/>
  </xdr:twoCellAnchor>
  <xdr:oneCellAnchor>
    <xdr:from>
      <xdr:col>1</xdr:col>
      <xdr:colOff>209550</xdr:colOff>
      <xdr:row>3</xdr:row>
      <xdr:rowOff>95250</xdr:rowOff>
    </xdr:from>
    <xdr:ext cx="1962150" cy="1962150"/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9150" y="4972050"/>
          <a:ext cx="1962150" cy="1962150"/>
        </a:xfrm>
        <a:prstGeom prst="rect">
          <a:avLst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47625</xdr:rowOff>
    </xdr:from>
    <xdr:to>
      <xdr:col>1</xdr:col>
      <xdr:colOff>1752600</xdr:colOff>
      <xdr:row>4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1E00-000003000000}"/>
            </a:ext>
            <a:ext uri="{147F2762-F138-4A5C-976F-8EAC2B608ADB}">
              <a16:predDERef xmlns:a16="http://schemas.microsoft.com/office/drawing/2014/main" pred="{9E0062EB-B4EC-4219-8D6E-F40D9F5B2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5038725"/>
          <a:ext cx="1733550" cy="1733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6</xdr:row>
      <xdr:rowOff>0</xdr:rowOff>
    </xdr:from>
    <xdr:to>
      <xdr:col>1</xdr:col>
      <xdr:colOff>1800225</xdr:colOff>
      <xdr:row>6</xdr:row>
      <xdr:rowOff>1781175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1E00-000005000000}"/>
            </a:ext>
            <a:ext uri="{147F2762-F138-4A5C-976F-8EAC2B608ADB}">
              <a16:predDERef xmlns:a16="http://schemas.microsoft.com/office/drawing/2014/main" pred="{A6734AB2-EBB1-47F5-A1D0-5221EC2173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66579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352425</xdr:rowOff>
    </xdr:from>
    <xdr:to>
      <xdr:col>1</xdr:col>
      <xdr:colOff>1752600</xdr:colOff>
      <xdr:row>10</xdr:row>
      <xdr:rowOff>1085850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1E00-00000D000000}"/>
            </a:ext>
            <a:ext uri="{147F2762-F138-4A5C-976F-8EAC2B608ADB}">
              <a16:predDERef xmlns:a16="http://schemas.microsoft.com/office/drawing/2014/main" pred="{E8B1A5C1-1558-4EE2-B30D-3BF9619DA7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218503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409575</xdr:rowOff>
    </xdr:from>
    <xdr:to>
      <xdr:col>1</xdr:col>
      <xdr:colOff>1752600</xdr:colOff>
      <xdr:row>11</xdr:row>
      <xdr:rowOff>1143000</xdr:rowOff>
    </xdr:to>
    <xdr:pic>
      <xdr:nvPicPr>
        <xdr:cNvPr id="14" name="Obraz 14">
          <a:extLst>
            <a:ext uri="{FF2B5EF4-FFF2-40B4-BE49-F238E27FC236}">
              <a16:creationId xmlns:a16="http://schemas.microsoft.com/office/drawing/2014/main" id="{00000000-0008-0000-1E00-00000E000000}"/>
            </a:ext>
            <a:ext uri="{147F2762-F138-4A5C-976F-8EAC2B608ADB}">
              <a16:predDERef xmlns:a16="http://schemas.microsoft.com/office/drawing/2014/main" pred="{E1ABE5F8-B538-4BB6-B1F4-2EE26FD98E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240030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12</xdr:row>
      <xdr:rowOff>28575</xdr:rowOff>
    </xdr:from>
    <xdr:to>
      <xdr:col>1</xdr:col>
      <xdr:colOff>1781175</xdr:colOff>
      <xdr:row>12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1E00-00000F000000}"/>
            </a:ext>
            <a:ext uri="{147F2762-F138-4A5C-976F-8EAC2B608ADB}">
              <a16:predDERef xmlns:a16="http://schemas.microsoft.com/office/drawing/2014/main" pred="{E99BD414-460A-4A90-A9A1-A98DBACB8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123825</xdr:rowOff>
    </xdr:from>
    <xdr:to>
      <xdr:col>1</xdr:col>
      <xdr:colOff>1790700</xdr:colOff>
      <xdr:row>13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1E00-000010000000}"/>
            </a:ext>
            <a:ext uri="{147F2762-F138-4A5C-976F-8EAC2B608ADB}">
              <a16:predDERef xmlns:a16="http://schemas.microsoft.com/office/drawing/2014/main" pred="{A1F17732-14C6-49E8-854E-CB97523FCB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133350</xdr:rowOff>
    </xdr:from>
    <xdr:to>
      <xdr:col>1</xdr:col>
      <xdr:colOff>1800225</xdr:colOff>
      <xdr:row>16</xdr:row>
      <xdr:rowOff>1143000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1E00-000011000000}"/>
            </a:ext>
            <a:ext uri="{147F2762-F138-4A5C-976F-8EAC2B608ADB}">
              <a16:predDERef xmlns:a16="http://schemas.microsoft.com/office/drawing/2014/main" pred="{DBF883A5-895C-40D2-932E-61156B5EAF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328612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104775</xdr:rowOff>
    </xdr:from>
    <xdr:to>
      <xdr:col>1</xdr:col>
      <xdr:colOff>1781175</xdr:colOff>
      <xdr:row>14</xdr:row>
      <xdr:rowOff>1276350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1E00-000012000000}"/>
            </a:ext>
            <a:ext uri="{147F2762-F138-4A5C-976F-8EAC2B608ADB}">
              <a16:predDERef xmlns:a16="http://schemas.microsoft.com/office/drawing/2014/main" pred="{3F593AE2-4E8D-4715-96F2-56D2A14F0F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1025" y="338232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1790700</xdr:colOff>
      <xdr:row>6</xdr:row>
      <xdr:rowOff>1790700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E00-000016000000}"/>
            </a:ext>
            <a:ext uri="{147F2762-F138-4A5C-976F-8EAC2B608ADB}">
              <a16:predDERef xmlns:a16="http://schemas.microsoft.com/office/drawing/2014/main" pred="{6C37BBDC-C734-2DCF-D239-E32F0DD52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12680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28575</xdr:rowOff>
    </xdr:from>
    <xdr:to>
      <xdr:col>1</xdr:col>
      <xdr:colOff>1771650</xdr:colOff>
      <xdr:row>5</xdr:row>
      <xdr:rowOff>1790700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E00-000018000000}"/>
            </a:ext>
            <a:ext uri="{147F2762-F138-4A5C-976F-8EAC2B608ADB}">
              <a16:predDERef xmlns:a16="http://schemas.microsoft.com/office/drawing/2014/main" pred="{FC36F9FE-0AB2-5317-667F-97644F108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9125" y="70866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3</xdr:row>
      <xdr:rowOff>38100</xdr:rowOff>
    </xdr:from>
    <xdr:to>
      <xdr:col>1</xdr:col>
      <xdr:colOff>1752600</xdr:colOff>
      <xdr:row>3</xdr:row>
      <xdr:rowOff>1762125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E00-000019000000}"/>
            </a:ext>
            <a:ext uri="{147F2762-F138-4A5C-976F-8EAC2B608ADB}">
              <a16:predDERef xmlns:a16="http://schemas.microsoft.com/office/drawing/2014/main" pred="{89D25E7B-D3DA-0AAF-37E6-BB11AA82B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38175" y="2838450"/>
          <a:ext cx="1724025" cy="1724025"/>
        </a:xfrm>
        <a:prstGeom prst="rect">
          <a:avLst/>
        </a:prstGeom>
      </xdr:spPr>
    </xdr:pic>
    <xdr:clientData/>
  </xdr:twoCellAnchor>
  <xdr:oneCellAnchor>
    <xdr:from>
      <xdr:col>1</xdr:col>
      <xdr:colOff>76199</xdr:colOff>
      <xdr:row>7</xdr:row>
      <xdr:rowOff>104774</xdr:rowOff>
    </xdr:from>
    <xdr:ext cx="1685925" cy="1685925"/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5799" y="11163299"/>
          <a:ext cx="1685925" cy="1685925"/>
        </a:xfrm>
        <a:prstGeom prst="rect">
          <a:avLst/>
        </a:prstGeom>
      </xdr:spPr>
    </xdr:pic>
    <xdr:clientData/>
  </xdr:oneCellAnchor>
  <xdr:oneCellAnchor>
    <xdr:from>
      <xdr:col>1</xdr:col>
      <xdr:colOff>38099</xdr:colOff>
      <xdr:row>8</xdr:row>
      <xdr:rowOff>47624</xdr:rowOff>
    </xdr:from>
    <xdr:ext cx="1724025" cy="1724025"/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699" y="13220699"/>
          <a:ext cx="1724025" cy="1724025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9</xdr:row>
      <xdr:rowOff>85725</xdr:rowOff>
    </xdr:from>
    <xdr:ext cx="1657350" cy="1657350"/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15382875"/>
          <a:ext cx="1657350" cy="1657350"/>
        </a:xfrm>
        <a:prstGeom prst="rect">
          <a:avLst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13</xdr:row>
      <xdr:rowOff>28575</xdr:rowOff>
    </xdr:from>
    <xdr:to>
      <xdr:col>1</xdr:col>
      <xdr:colOff>1781175</xdr:colOff>
      <xdr:row>13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1F00-00000F000000}"/>
            </a:ext>
            <a:ext uri="{147F2762-F138-4A5C-976F-8EAC2B608ADB}">
              <a16:predDERef xmlns:a16="http://schemas.microsoft.com/office/drawing/2014/main" pred="{E383F10F-CDED-454C-88E5-830510A0A2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123825</xdr:rowOff>
    </xdr:from>
    <xdr:to>
      <xdr:col>1</xdr:col>
      <xdr:colOff>1790700</xdr:colOff>
      <xdr:row>14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1F00-000010000000}"/>
            </a:ext>
            <a:ext uri="{147F2762-F138-4A5C-976F-8EAC2B608ADB}">
              <a16:predDERef xmlns:a16="http://schemas.microsoft.com/office/drawing/2014/main" pred="{879B86FC-41C2-41B9-9891-D7E66C38A7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76200</xdr:rowOff>
    </xdr:from>
    <xdr:to>
      <xdr:col>1</xdr:col>
      <xdr:colOff>1800225</xdr:colOff>
      <xdr:row>17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1F00-000011000000}"/>
            </a:ext>
            <a:ext uri="{147F2762-F138-4A5C-976F-8EAC2B608ADB}">
              <a16:predDERef xmlns:a16="http://schemas.microsoft.com/office/drawing/2014/main" pred="{CE0D88C1-3F15-4893-B1B5-1519F82C56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284220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104775</xdr:rowOff>
    </xdr:from>
    <xdr:to>
      <xdr:col>1</xdr:col>
      <xdr:colOff>1781175</xdr:colOff>
      <xdr:row>15</xdr:row>
      <xdr:rowOff>1276350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1F00-000012000000}"/>
            </a:ext>
            <a:ext uri="{147F2762-F138-4A5C-976F-8EAC2B608ADB}">
              <a16:predDERef xmlns:a16="http://schemas.microsoft.com/office/drawing/2014/main" pred="{0F7F034F-82E6-48E7-9DBD-1AA14D7D2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81025" y="338232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1790700</xdr:colOff>
      <xdr:row>2</xdr:row>
      <xdr:rowOff>1781175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1F00-000015000000}"/>
            </a:ext>
            <a:ext uri="{147F2762-F138-4A5C-976F-8EAC2B608ADB}">
              <a16:predDERef xmlns:a16="http://schemas.microsoft.com/office/drawing/2014/main" pred="{3742603C-79DF-40CC-8150-FF962C76F7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6096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1790700</xdr:colOff>
      <xdr:row>3</xdr:row>
      <xdr:rowOff>1790700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1F00-000016000000}"/>
            </a:ext>
            <a:ext uri="{147F2762-F138-4A5C-976F-8EAC2B608ADB}">
              <a16:predDERef xmlns:a16="http://schemas.microsoft.com/office/drawing/2014/main" pred="{09AD492E-E69E-36CE-BE92-2CD1FF185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8003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1790700</xdr:colOff>
      <xdr:row>4</xdr:row>
      <xdr:rowOff>1790700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1F00-000018000000}"/>
            </a:ext>
            <a:ext uri="{147F2762-F138-4A5C-976F-8EAC2B608ADB}">
              <a16:predDERef xmlns:a16="http://schemas.microsoft.com/office/drawing/2014/main" pred="{BC6D6DDD-FBDB-B3D0-1DB3-A219D2E68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49053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1790700</xdr:colOff>
      <xdr:row>5</xdr:row>
      <xdr:rowOff>1781175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1F00-000019000000}"/>
            </a:ext>
            <a:ext uri="{147F2762-F138-4A5C-976F-8EAC2B608ADB}">
              <a16:predDERef xmlns:a16="http://schemas.microsoft.com/office/drawing/2014/main" pred="{701F06EC-20CF-3DFF-9536-8F38A73526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69723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1790700</xdr:colOff>
      <xdr:row>6</xdr:row>
      <xdr:rowOff>1790700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1F00-00001A000000}"/>
            </a:ext>
            <a:ext uri="{147F2762-F138-4A5C-976F-8EAC2B608ADB}">
              <a16:predDERef xmlns:a16="http://schemas.microsoft.com/office/drawing/2014/main" pred="{366E5AD7-1C85-DC13-5F22-5766245595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90773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1790700</xdr:colOff>
      <xdr:row>7</xdr:row>
      <xdr:rowOff>1781175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1F00-00001B000000}"/>
            </a:ext>
            <a:ext uri="{147F2762-F138-4A5C-976F-8EAC2B608ADB}">
              <a16:predDERef xmlns:a16="http://schemas.microsoft.com/office/drawing/2014/main" pred="{ACC127A4-3402-81CA-D972-545FF716EA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115377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1790700</xdr:colOff>
      <xdr:row>8</xdr:row>
      <xdr:rowOff>1790700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1F00-00001C000000}"/>
            </a:ext>
            <a:ext uri="{147F2762-F138-4A5C-976F-8EAC2B608ADB}">
              <a16:predDERef xmlns:a16="http://schemas.microsoft.com/office/drawing/2014/main" pred="{AE222389-5665-D491-E30D-D5619279A1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32302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1790700</xdr:colOff>
      <xdr:row>9</xdr:row>
      <xdr:rowOff>1781175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1F00-00001D000000}"/>
            </a:ext>
            <a:ext uri="{147F2762-F138-4A5C-976F-8EAC2B608ADB}">
              <a16:predDERef xmlns:a16="http://schemas.microsoft.com/office/drawing/2014/main" pred="{165B5FE3-2A14-24BE-F5E2-D9E2DD09B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1532572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1790700</xdr:colOff>
      <xdr:row>10</xdr:row>
      <xdr:rowOff>1781175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1F00-00001E000000}"/>
            </a:ext>
            <a:ext uri="{147F2762-F138-4A5C-976F-8EAC2B608ADB}">
              <a16:predDERef xmlns:a16="http://schemas.microsoft.com/office/drawing/2014/main" pred="{AF70DBD3-6FEE-D3DF-E5AA-12C79FC7C5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1743075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352425</xdr:rowOff>
    </xdr:from>
    <xdr:to>
      <xdr:col>1</xdr:col>
      <xdr:colOff>1752600</xdr:colOff>
      <xdr:row>11</xdr:row>
      <xdr:rowOff>1085850</xdr:rowOff>
    </xdr:to>
    <xdr:pic>
      <xdr:nvPicPr>
        <xdr:cNvPr id="35" name="Obraz 10">
          <a:extLst>
            <a:ext uri="{FF2B5EF4-FFF2-40B4-BE49-F238E27FC236}">
              <a16:creationId xmlns:a16="http://schemas.microsoft.com/office/drawing/2014/main" id="{00000000-0008-0000-1F00-000023000000}"/>
            </a:ext>
            <a:ext uri="{147F2762-F138-4A5C-976F-8EAC2B608ADB}">
              <a16:predDERef xmlns:a16="http://schemas.microsoft.com/office/drawing/2014/main" pred="{2F6C38EE-E3D0-1FCB-28E0-23BBBC9E02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201072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409575</xdr:rowOff>
    </xdr:from>
    <xdr:to>
      <xdr:col>1</xdr:col>
      <xdr:colOff>1752600</xdr:colOff>
      <xdr:row>12</xdr:row>
      <xdr:rowOff>1143000</xdr:rowOff>
    </xdr:to>
    <xdr:pic>
      <xdr:nvPicPr>
        <xdr:cNvPr id="36" name="Obraz 14">
          <a:extLst>
            <a:ext uri="{FF2B5EF4-FFF2-40B4-BE49-F238E27FC236}">
              <a16:creationId xmlns:a16="http://schemas.microsoft.com/office/drawing/2014/main" id="{00000000-0008-0000-1F00-000024000000}"/>
            </a:ext>
            <a:ext uri="{147F2762-F138-4A5C-976F-8EAC2B608ADB}">
              <a16:predDERef xmlns:a16="http://schemas.microsoft.com/office/drawing/2014/main" pred="{6303DD67-84D6-4D94-B5A2-3F1A40442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21707475"/>
          <a:ext cx="1752600" cy="733425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7</xdr:row>
      <xdr:rowOff>0</xdr:rowOff>
    </xdr:from>
    <xdr:to>
      <xdr:col>1</xdr:col>
      <xdr:colOff>1781175</xdr:colOff>
      <xdr:row>7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000-000003000000}"/>
            </a:ext>
            <a:ext uri="{147F2762-F138-4A5C-976F-8EAC2B608ADB}">
              <a16:predDERef xmlns:a16="http://schemas.microsoft.com/office/drawing/2014/main" pred="{4CB47869-BA27-46C2-AA9F-F282BCE960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24574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9</xdr:row>
      <xdr:rowOff>0</xdr:rowOff>
    </xdr:from>
    <xdr:to>
      <xdr:col>1</xdr:col>
      <xdr:colOff>1800225</xdr:colOff>
      <xdr:row>9</xdr:row>
      <xdr:rowOff>1781175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000-000005000000}"/>
            </a:ext>
            <a:ext uri="{147F2762-F138-4A5C-976F-8EAC2B608ADB}">
              <a16:predDERef xmlns:a16="http://schemas.microsoft.com/office/drawing/2014/main" pred="{AF40A928-9D50-4A5D-9BD3-708D82C330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66579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1781175</xdr:colOff>
      <xdr:row>9</xdr:row>
      <xdr:rowOff>1781175</xdr:rowOff>
    </xdr:to>
    <xdr:pic>
      <xdr:nvPicPr>
        <xdr:cNvPr id="6" name="Obraz 6">
          <a:extLst>
            <a:ext uri="{FF2B5EF4-FFF2-40B4-BE49-F238E27FC236}">
              <a16:creationId xmlns:a16="http://schemas.microsoft.com/office/drawing/2014/main" id="{00000000-0008-0000-2000-000006000000}"/>
            </a:ext>
            <a:ext uri="{147F2762-F138-4A5C-976F-8EAC2B608ADB}">
              <a16:predDERef xmlns:a16="http://schemas.microsoft.com/office/drawing/2014/main" pred="{8E971CB0-4BBE-4D0C-9D04-A755FA7C19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71500" y="87439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15</xdr:row>
      <xdr:rowOff>28575</xdr:rowOff>
    </xdr:from>
    <xdr:to>
      <xdr:col>1</xdr:col>
      <xdr:colOff>1781175</xdr:colOff>
      <xdr:row>15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2000-00000F000000}"/>
            </a:ext>
            <a:ext uri="{147F2762-F138-4A5C-976F-8EAC2B608ADB}">
              <a16:predDERef xmlns:a16="http://schemas.microsoft.com/office/drawing/2014/main" pred="{679CE873-069D-4CCD-89CA-4C19623F93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90550" y="278130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123825</xdr:rowOff>
    </xdr:from>
    <xdr:to>
      <xdr:col>1</xdr:col>
      <xdr:colOff>1790700</xdr:colOff>
      <xdr:row>16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2000-000010000000}"/>
            </a:ext>
            <a:ext uri="{147F2762-F138-4A5C-976F-8EAC2B608ADB}">
              <a16:predDERef xmlns:a16="http://schemas.microsoft.com/office/drawing/2014/main" pred="{1EFC256E-95E3-4FFE-BA49-EA5C169C1F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000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76200</xdr:rowOff>
    </xdr:from>
    <xdr:to>
      <xdr:col>1</xdr:col>
      <xdr:colOff>1800225</xdr:colOff>
      <xdr:row>19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2000-000011000000}"/>
            </a:ext>
            <a:ext uri="{147F2762-F138-4A5C-976F-8EAC2B608ADB}">
              <a16:predDERef xmlns:a16="http://schemas.microsoft.com/office/drawing/2014/main" pred="{A5CCD3E9-291D-4537-8687-E4F144C97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104775</xdr:rowOff>
    </xdr:from>
    <xdr:to>
      <xdr:col>1</xdr:col>
      <xdr:colOff>1781175</xdr:colOff>
      <xdr:row>17</xdr:row>
      <xdr:rowOff>1276350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2000-000012000000}"/>
            </a:ext>
            <a:ext uri="{147F2762-F138-4A5C-976F-8EAC2B608ADB}">
              <a16:predDERef xmlns:a16="http://schemas.microsoft.com/office/drawing/2014/main" pred="{0BE9596B-CDE6-47BF-8C69-B00244557E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81025" y="338232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1790700</xdr:colOff>
      <xdr:row>2</xdr:row>
      <xdr:rowOff>1790700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2000-000014000000}"/>
            </a:ext>
            <a:ext uri="{147F2762-F138-4A5C-976F-8EAC2B608ADB}">
              <a16:predDERef xmlns:a16="http://schemas.microsoft.com/office/drawing/2014/main" pred="{15B46BE0-9617-4C07-B187-80F61E861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6096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1790700</xdr:colOff>
      <xdr:row>6</xdr:row>
      <xdr:rowOff>1781175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000-000015000000}"/>
            </a:ext>
            <a:ext uri="{147F2762-F138-4A5C-976F-8EAC2B608ADB}">
              <a16:predDERef xmlns:a16="http://schemas.microsoft.com/office/drawing/2014/main" pred="{BDEBF81B-C763-9B9F-3A54-061744008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277177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1790700</xdr:colOff>
      <xdr:row>8</xdr:row>
      <xdr:rowOff>1781175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000-000017000000}"/>
            </a:ext>
            <a:ext uri="{147F2762-F138-4A5C-976F-8EAC2B608ADB}">
              <a16:predDERef xmlns:a16="http://schemas.microsoft.com/office/drawing/2014/main" pred="{D5DF2060-949E-908D-890C-F52AC7FBD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703897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1790700</xdr:colOff>
      <xdr:row>10</xdr:row>
      <xdr:rowOff>1781175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000-000019000000}"/>
            </a:ext>
            <a:ext uri="{147F2762-F138-4A5C-976F-8EAC2B608ADB}">
              <a16:predDERef xmlns:a16="http://schemas.microsoft.com/office/drawing/2014/main" pred="{61F5252B-945D-5F6B-C8E3-FE76A1FEA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35255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352425</xdr:rowOff>
    </xdr:from>
    <xdr:to>
      <xdr:col>1</xdr:col>
      <xdr:colOff>1752600</xdr:colOff>
      <xdr:row>13</xdr:row>
      <xdr:rowOff>1085850</xdr:rowOff>
    </xdr:to>
    <xdr:pic>
      <xdr:nvPicPr>
        <xdr:cNvPr id="29" name="Obraz 10">
          <a:extLst>
            <a:ext uri="{FF2B5EF4-FFF2-40B4-BE49-F238E27FC236}">
              <a16:creationId xmlns:a16="http://schemas.microsoft.com/office/drawing/2014/main" id="{00000000-0008-0000-2000-00001D000000}"/>
            </a:ext>
            <a:ext uri="{147F2762-F138-4A5C-976F-8EAC2B608ADB}">
              <a16:predDERef xmlns:a16="http://schemas.microsoft.com/office/drawing/2014/main" pred="{AA04903E-8CD9-4673-0B7B-5340D5469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218789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409575</xdr:rowOff>
    </xdr:from>
    <xdr:to>
      <xdr:col>1</xdr:col>
      <xdr:colOff>1752600</xdr:colOff>
      <xdr:row>14</xdr:row>
      <xdr:rowOff>1143000</xdr:rowOff>
    </xdr:to>
    <xdr:pic>
      <xdr:nvPicPr>
        <xdr:cNvPr id="30" name="Obraz 14">
          <a:extLst>
            <a:ext uri="{FF2B5EF4-FFF2-40B4-BE49-F238E27FC236}">
              <a16:creationId xmlns:a16="http://schemas.microsoft.com/office/drawing/2014/main" id="{00000000-0008-0000-2000-00001E000000}"/>
            </a:ext>
            <a:ext uri="{147F2762-F138-4A5C-976F-8EAC2B608ADB}">
              <a16:predDERef xmlns:a16="http://schemas.microsoft.com/office/drawing/2014/main" pred="{9DC12416-DA8A-4A38-B2BA-F3BA5CD361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23955375"/>
          <a:ext cx="1752600" cy="7334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</xdr:row>
      <xdr:rowOff>0</xdr:rowOff>
    </xdr:from>
    <xdr:ext cx="1790700" cy="1790700"/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000-000004000000}"/>
            </a:ext>
            <a:ext uri="{147F2762-F138-4A5C-976F-8EAC2B608ADB}">
              <a16:predDERef xmlns:a16="http://schemas.microsoft.com/office/drawing/2014/main" pred="{15B46BE0-9617-4C07-B187-80F61E861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400050"/>
          <a:ext cx="1790700" cy="1790700"/>
        </a:xfrm>
        <a:prstGeom prst="rect">
          <a:avLst/>
        </a:prstGeom>
      </xdr:spPr>
    </xdr:pic>
    <xdr:clientData/>
  </xdr:oneCellAnchor>
  <xdr:oneCellAnchor>
    <xdr:from>
      <xdr:col>1</xdr:col>
      <xdr:colOff>57149</xdr:colOff>
      <xdr:row>3</xdr:row>
      <xdr:rowOff>76199</xdr:rowOff>
    </xdr:from>
    <xdr:ext cx="1704975" cy="1704975"/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49" y="2638424"/>
          <a:ext cx="1704975" cy="1704975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5</xdr:row>
      <xdr:rowOff>85725</xdr:rowOff>
    </xdr:from>
    <xdr:ext cx="1657350" cy="1657350"/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6972300"/>
          <a:ext cx="1657350" cy="1657350"/>
        </a:xfrm>
        <a:prstGeom prst="rect">
          <a:avLst/>
        </a:prstGeom>
      </xdr:spPr>
    </xdr:pic>
    <xdr:clientData/>
  </xdr:oneCellAnchor>
  <xdr:oneCellAnchor>
    <xdr:from>
      <xdr:col>1</xdr:col>
      <xdr:colOff>95249</xdr:colOff>
      <xdr:row>12</xdr:row>
      <xdr:rowOff>66674</xdr:rowOff>
    </xdr:from>
    <xdr:ext cx="1647825" cy="1647825"/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2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49" y="22002749"/>
          <a:ext cx="1647825" cy="1647825"/>
        </a:xfrm>
        <a:prstGeom prst="rect">
          <a:avLst/>
        </a:prstGeom>
      </xdr:spPr>
    </xdr:pic>
    <xdr:clientData/>
  </xdr:oneCellAnchor>
  <xdr:oneCellAnchor>
    <xdr:from>
      <xdr:col>1</xdr:col>
      <xdr:colOff>95250</xdr:colOff>
      <xdr:row>11</xdr:row>
      <xdr:rowOff>66675</xdr:rowOff>
    </xdr:from>
    <xdr:ext cx="1619250" cy="1619250"/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2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9859625"/>
          <a:ext cx="1619250" cy="1619250"/>
        </a:xfrm>
        <a:prstGeom prst="rect">
          <a:avLst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1781175</xdr:colOff>
      <xdr:row>6</xdr:row>
      <xdr:rowOff>1781175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100-000003000000}"/>
            </a:ext>
            <a:ext uri="{147F2762-F138-4A5C-976F-8EAC2B608ADB}">
              <a16:predDERef xmlns:a16="http://schemas.microsoft.com/office/drawing/2014/main" pred="{B5CEE2D2-E022-4040-8D09-C6999EC7A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27717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8</xdr:row>
      <xdr:rowOff>9525</xdr:rowOff>
    </xdr:from>
    <xdr:to>
      <xdr:col>1</xdr:col>
      <xdr:colOff>1800225</xdr:colOff>
      <xdr:row>8</xdr:row>
      <xdr:rowOff>1790700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100-000005000000}"/>
            </a:ext>
            <a:ext uri="{147F2762-F138-4A5C-976F-8EAC2B608ADB}">
              <a16:predDERef xmlns:a16="http://schemas.microsoft.com/office/drawing/2014/main" pred="{67A84B3E-5EA0-4CFB-A722-9DCFFE6E55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70294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1781175</xdr:colOff>
      <xdr:row>10</xdr:row>
      <xdr:rowOff>1781175</xdr:rowOff>
    </xdr:to>
    <xdr:pic>
      <xdr:nvPicPr>
        <xdr:cNvPr id="6" name="Obraz 6">
          <a:extLst>
            <a:ext uri="{FF2B5EF4-FFF2-40B4-BE49-F238E27FC236}">
              <a16:creationId xmlns:a16="http://schemas.microsoft.com/office/drawing/2014/main" id="{00000000-0008-0000-2100-000006000000}"/>
            </a:ext>
            <a:ext uri="{147F2762-F138-4A5C-976F-8EAC2B608ADB}">
              <a16:predDERef xmlns:a16="http://schemas.microsoft.com/office/drawing/2014/main" pred="{E1100276-1935-4752-9FEB-F7AEFB557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91725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95250</xdr:rowOff>
    </xdr:from>
    <xdr:to>
      <xdr:col>1</xdr:col>
      <xdr:colOff>1781175</xdr:colOff>
      <xdr:row>17</xdr:row>
      <xdr:rowOff>1857375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2100-00000F000000}"/>
            </a:ext>
            <a:ext uri="{147F2762-F138-4A5C-976F-8EAC2B608ADB}">
              <a16:predDERef xmlns:a16="http://schemas.microsoft.com/office/drawing/2014/main" pred="{09B00ECA-5F39-4953-B539-8FEAA25F4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28650" y="298608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85725</xdr:rowOff>
    </xdr:from>
    <xdr:to>
      <xdr:col>1</xdr:col>
      <xdr:colOff>1790700</xdr:colOff>
      <xdr:row>18</xdr:row>
      <xdr:rowOff>1876425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2100-000010000000}"/>
            </a:ext>
            <a:ext uri="{147F2762-F138-4A5C-976F-8EAC2B608ADB}">
              <a16:predDERef xmlns:a16="http://schemas.microsoft.com/office/drawing/2014/main" pred="{FA0CDAE4-BB04-4D2F-8BFC-CDD63A2D4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318706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76200</xdr:rowOff>
    </xdr:from>
    <xdr:to>
      <xdr:col>1</xdr:col>
      <xdr:colOff>1800225</xdr:colOff>
      <xdr:row>21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2100-000011000000}"/>
            </a:ext>
            <a:ext uri="{147F2762-F138-4A5C-976F-8EAC2B608ADB}">
              <a16:predDERef xmlns:a16="http://schemas.microsoft.com/office/drawing/2014/main" pred="{8E905294-7DCB-49E9-A860-AF7AEF905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19</xdr:row>
      <xdr:rowOff>104775</xdr:rowOff>
    </xdr:from>
    <xdr:to>
      <xdr:col>1</xdr:col>
      <xdr:colOff>1781175</xdr:colOff>
      <xdr:row>19</xdr:row>
      <xdr:rowOff>1276350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2100-000012000000}"/>
            </a:ext>
            <a:ext uri="{147F2762-F138-4A5C-976F-8EAC2B608ADB}">
              <a16:predDERef xmlns:a16="http://schemas.microsoft.com/office/drawing/2014/main" pred="{0DD9943E-FE17-409B-94A4-015361B35D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5" y="3129915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1790700</xdr:colOff>
      <xdr:row>2</xdr:row>
      <xdr:rowOff>1790700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100-000015000000}"/>
            </a:ext>
            <a:ext uri="{147F2762-F138-4A5C-976F-8EAC2B608ADB}">
              <a16:predDERef xmlns:a16="http://schemas.microsoft.com/office/drawing/2014/main" pred="{2DFD2CC2-298D-4EF0-9088-3714BF70F7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6096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1790700</xdr:colOff>
      <xdr:row>3</xdr:row>
      <xdr:rowOff>1790700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2100-000016000000}"/>
            </a:ext>
            <a:ext uri="{147F2762-F138-4A5C-976F-8EAC2B608ADB}">
              <a16:predDERef xmlns:a16="http://schemas.microsoft.com/office/drawing/2014/main" pred="{984CC9BA-B933-251B-8791-208DF23BE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27908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1790700</xdr:colOff>
      <xdr:row>7</xdr:row>
      <xdr:rowOff>1790700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100-000018000000}"/>
            </a:ext>
            <a:ext uri="{147F2762-F138-4A5C-976F-8EAC2B608ADB}">
              <a16:predDERef xmlns:a16="http://schemas.microsoft.com/office/drawing/2014/main" pred="{29ADE610-F555-EC70-2745-B40035B79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69342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1790700</xdr:colOff>
      <xdr:row>9</xdr:row>
      <xdr:rowOff>1781175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100-000019000000}"/>
            </a:ext>
            <a:ext uri="{147F2762-F138-4A5C-976F-8EAC2B608ADB}">
              <a16:predDERef xmlns:a16="http://schemas.microsoft.com/office/drawing/2014/main" pred="{B496B9E9-6E8E-A973-4A4D-52084E5CE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130617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11</xdr:row>
      <xdr:rowOff>9525</xdr:rowOff>
    </xdr:from>
    <xdr:to>
      <xdr:col>1</xdr:col>
      <xdr:colOff>1495425</xdr:colOff>
      <xdr:row>11</xdr:row>
      <xdr:rowOff>1819275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2100-00001C000000}"/>
            </a:ext>
            <a:ext uri="{147F2762-F138-4A5C-976F-8EAC2B608ADB}">
              <a16:predDERef xmlns:a16="http://schemas.microsoft.com/office/drawing/2014/main" pred="{B5A8CEDA-B49B-FE9A-A528-EB962F300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95350" y="17640300"/>
          <a:ext cx="1209675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1790700</xdr:colOff>
      <xdr:row>12</xdr:row>
      <xdr:rowOff>1790700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2100-00001E000000}"/>
            </a:ext>
            <a:ext uri="{147F2762-F138-4A5C-976F-8EAC2B608ADB}">
              <a16:predDERef xmlns:a16="http://schemas.microsoft.com/office/drawing/2014/main" pred="{3C844D5C-47C7-CDBC-DF70-6A06D46464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196405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1790700</xdr:colOff>
      <xdr:row>13</xdr:row>
      <xdr:rowOff>1790700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2100-000020000000}"/>
            </a:ext>
            <a:ext uri="{147F2762-F138-4A5C-976F-8EAC2B608ADB}">
              <a16:predDERef xmlns:a16="http://schemas.microsoft.com/office/drawing/2014/main" pred="{534A845F-4F15-894D-C165-1095B58AF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217170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352425</xdr:rowOff>
    </xdr:from>
    <xdr:to>
      <xdr:col>1</xdr:col>
      <xdr:colOff>1752600</xdr:colOff>
      <xdr:row>14</xdr:row>
      <xdr:rowOff>1085850</xdr:rowOff>
    </xdr:to>
    <xdr:pic>
      <xdr:nvPicPr>
        <xdr:cNvPr id="34" name="Obraz 10">
          <a:extLst>
            <a:ext uri="{FF2B5EF4-FFF2-40B4-BE49-F238E27FC236}">
              <a16:creationId xmlns:a16="http://schemas.microsoft.com/office/drawing/2014/main" id="{00000000-0008-0000-2100-000022000000}"/>
            </a:ext>
            <a:ext uri="{147F2762-F138-4A5C-976F-8EAC2B608ADB}">
              <a16:predDERef xmlns:a16="http://schemas.microsoft.com/office/drawing/2014/main" pred="{76D68008-9915-41C3-808E-4F1383B59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223170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409575</xdr:rowOff>
    </xdr:from>
    <xdr:to>
      <xdr:col>1</xdr:col>
      <xdr:colOff>1752600</xdr:colOff>
      <xdr:row>15</xdr:row>
      <xdr:rowOff>1143000</xdr:rowOff>
    </xdr:to>
    <xdr:pic>
      <xdr:nvPicPr>
        <xdr:cNvPr id="35" name="Obraz 14">
          <a:extLst>
            <a:ext uri="{FF2B5EF4-FFF2-40B4-BE49-F238E27FC236}">
              <a16:creationId xmlns:a16="http://schemas.microsoft.com/office/drawing/2014/main" id="{00000000-0008-0000-2100-000023000000}"/>
            </a:ext>
            <a:ext uri="{147F2762-F138-4A5C-976F-8EAC2B608ADB}">
              <a16:predDERef xmlns:a16="http://schemas.microsoft.com/office/drawing/2014/main" pred="{F121727B-AA55-40D6-AB75-B5D02133F8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239553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352425</xdr:rowOff>
    </xdr:from>
    <xdr:to>
      <xdr:col>1</xdr:col>
      <xdr:colOff>1752600</xdr:colOff>
      <xdr:row>16</xdr:row>
      <xdr:rowOff>1085850</xdr:rowOff>
    </xdr:to>
    <xdr:pic>
      <xdr:nvPicPr>
        <xdr:cNvPr id="36" name="Obraz 10">
          <a:extLst>
            <a:ext uri="{FF2B5EF4-FFF2-40B4-BE49-F238E27FC236}">
              <a16:creationId xmlns:a16="http://schemas.microsoft.com/office/drawing/2014/main" id="{00000000-0008-0000-2100-000024000000}"/>
            </a:ext>
            <a:ext uri="{147F2762-F138-4A5C-976F-8EAC2B608ADB}">
              <a16:predDERef xmlns:a16="http://schemas.microsoft.com/office/drawing/2014/main" pred="{40D1291D-9CB5-4B15-A2E9-084888655A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26193750"/>
          <a:ext cx="1752600" cy="7334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4</xdr:row>
      <xdr:rowOff>0</xdr:rowOff>
    </xdr:from>
    <xdr:ext cx="1790700" cy="1790700"/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100-000002000000}"/>
            </a:ext>
            <a:ext uri="{147F2762-F138-4A5C-976F-8EAC2B608ADB}">
              <a16:predDERef xmlns:a16="http://schemas.microsoft.com/office/drawing/2014/main" pred="{15B46BE0-9617-4C07-B187-80F61E8615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4724400"/>
          <a:ext cx="1790700" cy="1790700"/>
        </a:xfrm>
        <a:prstGeom prst="rect">
          <a:avLst/>
        </a:prstGeom>
      </xdr:spPr>
    </xdr:pic>
    <xdr:clientData/>
  </xdr:oneCellAnchor>
  <xdr:oneCellAnchor>
    <xdr:from>
      <xdr:col>1</xdr:col>
      <xdr:colOff>85725</xdr:colOff>
      <xdr:row>5</xdr:row>
      <xdr:rowOff>85725</xdr:rowOff>
    </xdr:from>
    <xdr:ext cx="1657350" cy="1657350"/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5325" y="6972300"/>
          <a:ext cx="1657350" cy="1657350"/>
        </a:xfrm>
        <a:prstGeom prst="rect">
          <a:avLst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</xdr:row>
      <xdr:rowOff>19050</xdr:rowOff>
    </xdr:from>
    <xdr:to>
      <xdr:col>1</xdr:col>
      <xdr:colOff>1781175</xdr:colOff>
      <xdr:row>5</xdr:row>
      <xdr:rowOff>1800225</xdr:rowOff>
    </xdr:to>
    <xdr:pic>
      <xdr:nvPicPr>
        <xdr:cNvPr id="20" name="Obraz 2">
          <a:extLst>
            <a:ext uri="{FF2B5EF4-FFF2-40B4-BE49-F238E27FC236}">
              <a16:creationId xmlns:a16="http://schemas.microsoft.com/office/drawing/2014/main" id="{00000000-0008-0000-2200-000014000000}"/>
            </a:ext>
            <a:ext uri="{147F2762-F138-4A5C-976F-8EAC2B608ADB}">
              <a16:predDERef xmlns:a16="http://schemas.microsoft.com/office/drawing/2014/main" pred="{B5CEE2D2-E022-4040-8D09-C6999EC7A9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72580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9525</xdr:rowOff>
    </xdr:from>
    <xdr:to>
      <xdr:col>1</xdr:col>
      <xdr:colOff>1800225</xdr:colOff>
      <xdr:row>7</xdr:row>
      <xdr:rowOff>1790700</xdr:rowOff>
    </xdr:to>
    <xdr:pic>
      <xdr:nvPicPr>
        <xdr:cNvPr id="21" name="Obraz 4">
          <a:extLst>
            <a:ext uri="{FF2B5EF4-FFF2-40B4-BE49-F238E27FC236}">
              <a16:creationId xmlns:a16="http://schemas.microsoft.com/office/drawing/2014/main" id="{00000000-0008-0000-2200-000015000000}"/>
            </a:ext>
            <a:ext uri="{147F2762-F138-4A5C-976F-8EAC2B608ADB}">
              <a16:predDERef xmlns:a16="http://schemas.microsoft.com/office/drawing/2014/main" pred="{40EFD48D-57D1-4937-82AC-FD908C4E62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91249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14</xdr:row>
      <xdr:rowOff>95250</xdr:rowOff>
    </xdr:from>
    <xdr:to>
      <xdr:col>1</xdr:col>
      <xdr:colOff>1733550</xdr:colOff>
      <xdr:row>14</xdr:row>
      <xdr:rowOff>1762125</xdr:rowOff>
    </xdr:to>
    <xdr:pic>
      <xdr:nvPicPr>
        <xdr:cNvPr id="23" name="Obraz 16">
          <a:extLst>
            <a:ext uri="{FF2B5EF4-FFF2-40B4-BE49-F238E27FC236}">
              <a16:creationId xmlns:a16="http://schemas.microsoft.com/office/drawing/2014/main" id="{00000000-0008-0000-2200-000017000000}"/>
            </a:ext>
            <a:ext uri="{147F2762-F138-4A5C-976F-8EAC2B608ADB}">
              <a16:predDERef xmlns:a16="http://schemas.microsoft.com/office/drawing/2014/main" pred="{95DF9B82-82FD-4D12-85B2-3624E02A6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31670625"/>
          <a:ext cx="1666875" cy="1666875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15</xdr:row>
      <xdr:rowOff>57150</xdr:rowOff>
    </xdr:from>
    <xdr:to>
      <xdr:col>1</xdr:col>
      <xdr:colOff>1724025</xdr:colOff>
      <xdr:row>15</xdr:row>
      <xdr:rowOff>1733550</xdr:rowOff>
    </xdr:to>
    <xdr:pic>
      <xdr:nvPicPr>
        <xdr:cNvPr id="24" name="Obraz 17">
          <a:extLst>
            <a:ext uri="{FF2B5EF4-FFF2-40B4-BE49-F238E27FC236}">
              <a16:creationId xmlns:a16="http://schemas.microsoft.com/office/drawing/2014/main" id="{00000000-0008-0000-2200-000018000000}"/>
            </a:ext>
            <a:ext uri="{147F2762-F138-4A5C-976F-8EAC2B608ADB}">
              <a16:predDERef xmlns:a16="http://schemas.microsoft.com/office/drawing/2014/main" pred="{6D26F4E8-C99A-4D7F-9C21-6D8E6E63A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7225" y="33737550"/>
          <a:ext cx="1676400" cy="1676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18</xdr:row>
      <xdr:rowOff>266700</xdr:rowOff>
    </xdr:from>
    <xdr:to>
      <xdr:col>1</xdr:col>
      <xdr:colOff>1743075</xdr:colOff>
      <xdr:row>18</xdr:row>
      <xdr:rowOff>1219200</xdr:rowOff>
    </xdr:to>
    <xdr:pic>
      <xdr:nvPicPr>
        <xdr:cNvPr id="25" name="Obraz 18">
          <a:extLst>
            <a:ext uri="{FF2B5EF4-FFF2-40B4-BE49-F238E27FC236}">
              <a16:creationId xmlns:a16="http://schemas.microsoft.com/office/drawing/2014/main" id="{00000000-0008-0000-2200-000019000000}"/>
            </a:ext>
            <a:ext uri="{147F2762-F138-4A5C-976F-8EAC2B608ADB}">
              <a16:predDERef xmlns:a16="http://schemas.microsoft.com/office/drawing/2014/main" pred="{3F8B5799-2FD1-44FC-93B0-BC6A664B8A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8175" y="40185975"/>
          <a:ext cx="1714500" cy="9525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</xdr:row>
      <xdr:rowOff>171450</xdr:rowOff>
    </xdr:from>
    <xdr:to>
      <xdr:col>1</xdr:col>
      <xdr:colOff>1781175</xdr:colOff>
      <xdr:row>16</xdr:row>
      <xdr:rowOff>1343025</xdr:rowOff>
    </xdr:to>
    <xdr:pic>
      <xdr:nvPicPr>
        <xdr:cNvPr id="26" name="Obraz 13">
          <a:extLst>
            <a:ext uri="{FF2B5EF4-FFF2-40B4-BE49-F238E27FC236}">
              <a16:creationId xmlns:a16="http://schemas.microsoft.com/office/drawing/2014/main" id="{00000000-0008-0000-2200-00001A000000}"/>
            </a:ext>
            <a:ext uri="{147F2762-F138-4A5C-976F-8EAC2B608ADB}">
              <a16:predDERef xmlns:a16="http://schemas.microsoft.com/office/drawing/2014/main" pred="{2767A1F6-D632-4629-A7CA-FC62513160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383667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28575</xdr:rowOff>
    </xdr:from>
    <xdr:to>
      <xdr:col>1</xdr:col>
      <xdr:colOff>1790700</xdr:colOff>
      <xdr:row>6</xdr:row>
      <xdr:rowOff>1819275</xdr:rowOff>
    </xdr:to>
    <xdr:pic>
      <xdr:nvPicPr>
        <xdr:cNvPr id="30" name="Obraz 23">
          <a:extLst>
            <a:ext uri="{FF2B5EF4-FFF2-40B4-BE49-F238E27FC236}">
              <a16:creationId xmlns:a16="http://schemas.microsoft.com/office/drawing/2014/main" id="{00000000-0008-0000-2200-00001E000000}"/>
            </a:ext>
            <a:ext uri="{147F2762-F138-4A5C-976F-8EAC2B608ADB}">
              <a16:predDERef xmlns:a16="http://schemas.microsoft.com/office/drawing/2014/main" pred="{4786C740-D53D-4C02-B346-E71AB477F0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93821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1790700</xdr:colOff>
      <xdr:row>8</xdr:row>
      <xdr:rowOff>1781175</xdr:rowOff>
    </xdr:to>
    <xdr:pic>
      <xdr:nvPicPr>
        <xdr:cNvPr id="31" name="Obraz 24">
          <a:extLst>
            <a:ext uri="{FF2B5EF4-FFF2-40B4-BE49-F238E27FC236}">
              <a16:creationId xmlns:a16="http://schemas.microsoft.com/office/drawing/2014/main" id="{00000000-0008-0000-2200-00001F000000}"/>
            </a:ext>
            <a:ext uri="{147F2762-F138-4A5C-976F-8EAC2B608ADB}">
              <a16:predDERef xmlns:a16="http://schemas.microsoft.com/office/drawing/2014/main" pred="{1366EFBE-2662-4272-9CAA-1987EF5922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1306175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38100</xdr:rowOff>
    </xdr:from>
    <xdr:to>
      <xdr:col>1</xdr:col>
      <xdr:colOff>1790700</xdr:colOff>
      <xdr:row>10</xdr:row>
      <xdr:rowOff>1828800</xdr:rowOff>
    </xdr:to>
    <xdr:pic>
      <xdr:nvPicPr>
        <xdr:cNvPr id="34" name="Obraz 29">
          <a:extLst>
            <a:ext uri="{FF2B5EF4-FFF2-40B4-BE49-F238E27FC236}">
              <a16:creationId xmlns:a16="http://schemas.microsoft.com/office/drawing/2014/main" id="{00000000-0008-0000-2200-000022000000}"/>
            </a:ext>
            <a:ext uri="{147F2762-F138-4A5C-976F-8EAC2B608ADB}">
              <a16:predDERef xmlns:a16="http://schemas.microsoft.com/office/drawing/2014/main" pred="{9D8D9D83-E218-42AA-B733-3EF5D8C64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201263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104775</xdr:rowOff>
    </xdr:from>
    <xdr:to>
      <xdr:col>1</xdr:col>
      <xdr:colOff>1790700</xdr:colOff>
      <xdr:row>11</xdr:row>
      <xdr:rowOff>1895475</xdr:rowOff>
    </xdr:to>
    <xdr:pic>
      <xdr:nvPicPr>
        <xdr:cNvPr id="35" name="Obraz 31">
          <a:extLst>
            <a:ext uri="{FF2B5EF4-FFF2-40B4-BE49-F238E27FC236}">
              <a16:creationId xmlns:a16="http://schemas.microsoft.com/office/drawing/2014/main" id="{00000000-0008-0000-2200-000023000000}"/>
            </a:ext>
            <a:ext uri="{147F2762-F138-4A5C-976F-8EAC2B608ADB}">
              <a16:predDERef xmlns:a16="http://schemas.microsoft.com/office/drawing/2014/main" pred="{6DAF7076-B7E7-4FF1-9A7E-96514F0F3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22383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361950</xdr:rowOff>
    </xdr:from>
    <xdr:to>
      <xdr:col>1</xdr:col>
      <xdr:colOff>1762125</xdr:colOff>
      <xdr:row>13</xdr:row>
      <xdr:rowOff>9525</xdr:rowOff>
    </xdr:to>
    <xdr:pic>
      <xdr:nvPicPr>
        <xdr:cNvPr id="38" name="Obraz 14">
          <a:extLst>
            <a:ext uri="{FF2B5EF4-FFF2-40B4-BE49-F238E27FC236}">
              <a16:creationId xmlns:a16="http://schemas.microsoft.com/office/drawing/2014/main" id="{00000000-0008-0000-2200-000026000000}"/>
            </a:ext>
            <a:ext uri="{147F2762-F138-4A5C-976F-8EAC2B608ADB}">
              <a16:predDERef xmlns:a16="http://schemas.microsoft.com/office/drawing/2014/main" pred="{F0BC94E9-F1A6-402A-B8DD-BBA6673DD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9125" y="268795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400050</xdr:rowOff>
    </xdr:from>
    <xdr:to>
      <xdr:col>1</xdr:col>
      <xdr:colOff>1762125</xdr:colOff>
      <xdr:row>14</xdr:row>
      <xdr:rowOff>9525</xdr:rowOff>
    </xdr:to>
    <xdr:pic>
      <xdr:nvPicPr>
        <xdr:cNvPr id="39" name="Obraz 10">
          <a:extLst>
            <a:ext uri="{FF2B5EF4-FFF2-40B4-BE49-F238E27FC236}">
              <a16:creationId xmlns:a16="http://schemas.microsoft.com/office/drawing/2014/main" id="{00000000-0008-0000-2200-000027000000}"/>
            </a:ext>
            <a:ext uri="{147F2762-F138-4A5C-976F-8EAC2B608ADB}">
              <a16:predDERef xmlns:a16="http://schemas.microsoft.com/office/drawing/2014/main" pred="{A0FB5F3A-993F-4E03-BBE3-D53D49EE26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9125" y="286035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9</xdr:row>
      <xdr:rowOff>57150</xdr:rowOff>
    </xdr:from>
    <xdr:to>
      <xdr:col>2</xdr:col>
      <xdr:colOff>0</xdr:colOff>
      <xdr:row>9</xdr:row>
      <xdr:rowOff>1847850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2200-00002A000000}"/>
            </a:ext>
            <a:ext uri="{147F2762-F138-4A5C-976F-8EAC2B608ADB}">
              <a16:predDERef xmlns:a16="http://schemas.microsoft.com/office/drawing/2014/main" pred="{8B2C1C63-5995-486B-9DD7-C05F5F1AA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38175" y="156972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</xdr:row>
      <xdr:rowOff>142875</xdr:rowOff>
    </xdr:from>
    <xdr:to>
      <xdr:col>1</xdr:col>
      <xdr:colOff>1743075</xdr:colOff>
      <xdr:row>2</xdr:row>
      <xdr:rowOff>1847850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2200-00002B000000}"/>
            </a:ext>
            <a:ext uri="{147F2762-F138-4A5C-976F-8EAC2B608ADB}">
              <a16:predDERef xmlns:a16="http://schemas.microsoft.com/office/drawing/2014/main" pred="{6513C902-AC56-1FF9-8E93-85574B1E2E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47700" y="752475"/>
          <a:ext cx="1704975" cy="170497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3</xdr:row>
      <xdr:rowOff>57150</xdr:rowOff>
    </xdr:from>
    <xdr:to>
      <xdr:col>1</xdr:col>
      <xdr:colOff>1733550</xdr:colOff>
      <xdr:row>3</xdr:row>
      <xdr:rowOff>1724025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2200-00002C000000}"/>
            </a:ext>
            <a:ext uri="{147F2762-F138-4A5C-976F-8EAC2B608ADB}">
              <a16:predDERef xmlns:a16="http://schemas.microsoft.com/office/drawing/2014/main" pred="{7F9B93AA-0A3F-BBC9-90FA-CED3954B80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76275" y="3009900"/>
          <a:ext cx="1666875" cy="166687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66675</xdr:rowOff>
    </xdr:from>
    <xdr:to>
      <xdr:col>1</xdr:col>
      <xdr:colOff>1714500</xdr:colOff>
      <xdr:row>4</xdr:row>
      <xdr:rowOff>1724025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2200-00002D000000}"/>
            </a:ext>
            <a:ext uri="{147F2762-F138-4A5C-976F-8EAC2B608ADB}">
              <a16:predDERef xmlns:a16="http://schemas.microsoft.com/office/drawing/2014/main" pred="{D1B5C5B2-11CE-DA0F-F9AB-8A4959FE1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66750" y="5181600"/>
          <a:ext cx="1657350" cy="165735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11</xdr:row>
      <xdr:rowOff>28575</xdr:rowOff>
    </xdr:from>
    <xdr:to>
      <xdr:col>1</xdr:col>
      <xdr:colOff>1781175</xdr:colOff>
      <xdr:row>11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2300-00000F000000}"/>
            </a:ext>
            <a:ext uri="{147F2762-F138-4A5C-976F-8EAC2B608ADB}">
              <a16:predDERef xmlns:a16="http://schemas.microsoft.com/office/drawing/2014/main" pred="{4C7DA6DF-07A7-4CF4-81EB-39245C8C62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57079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123825</xdr:rowOff>
    </xdr:from>
    <xdr:to>
      <xdr:col>1</xdr:col>
      <xdr:colOff>1790700</xdr:colOff>
      <xdr:row>12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2300-000010000000}"/>
            </a:ext>
            <a:ext uri="{147F2762-F138-4A5C-976F-8EAC2B608ADB}">
              <a16:predDERef xmlns:a16="http://schemas.microsoft.com/office/drawing/2014/main" pred="{3B15E7E3-359B-4A2E-AA86-0B380CD859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76891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76200</xdr:rowOff>
    </xdr:from>
    <xdr:to>
      <xdr:col>1</xdr:col>
      <xdr:colOff>1800225</xdr:colOff>
      <xdr:row>15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2300-000011000000}"/>
            </a:ext>
            <a:ext uri="{147F2762-F138-4A5C-976F-8EAC2B608ADB}">
              <a16:predDERef xmlns:a16="http://schemas.microsoft.com/office/drawing/2014/main" pred="{B131EABC-F31E-4EF4-83E0-9D6F304CA5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13</xdr:row>
      <xdr:rowOff>104774</xdr:rowOff>
    </xdr:from>
    <xdr:to>
      <xdr:col>1</xdr:col>
      <xdr:colOff>1781175</xdr:colOff>
      <xdr:row>13</xdr:row>
      <xdr:rowOff>1047749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2300-000012000000}"/>
            </a:ext>
            <a:ext uri="{147F2762-F138-4A5C-976F-8EAC2B608ADB}">
              <a16:predDERef xmlns:a16="http://schemas.microsoft.com/office/drawing/2014/main" pred="{505BFCFC-7D44-4390-B7FA-43E724F52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25107899"/>
          <a:ext cx="1771650" cy="9429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38100</xdr:rowOff>
    </xdr:from>
    <xdr:to>
      <xdr:col>1</xdr:col>
      <xdr:colOff>1790700</xdr:colOff>
      <xdr:row>2</xdr:row>
      <xdr:rowOff>1819275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300-000015000000}"/>
            </a:ext>
            <a:ext uri="{147F2762-F138-4A5C-976F-8EAC2B608ADB}">
              <a16:predDERef xmlns:a16="http://schemas.microsoft.com/office/drawing/2014/main" pred="{54DC2930-0587-4F0B-BD0B-BE9F26641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6477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57150</xdr:rowOff>
    </xdr:from>
    <xdr:to>
      <xdr:col>1</xdr:col>
      <xdr:colOff>1790700</xdr:colOff>
      <xdr:row>3</xdr:row>
      <xdr:rowOff>1847850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300-000017000000}"/>
            </a:ext>
            <a:ext uri="{147F2762-F138-4A5C-976F-8EAC2B608ADB}">
              <a16:predDERef xmlns:a16="http://schemas.microsoft.com/office/drawing/2014/main" pred="{FE3555D6-2D66-D6A5-879E-0B3213CC2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29241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66675</xdr:rowOff>
    </xdr:from>
    <xdr:to>
      <xdr:col>1</xdr:col>
      <xdr:colOff>1790700</xdr:colOff>
      <xdr:row>4</xdr:row>
      <xdr:rowOff>1847850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300-000018000000}"/>
            </a:ext>
            <a:ext uri="{147F2762-F138-4A5C-976F-8EAC2B608ADB}">
              <a16:predDERef xmlns:a16="http://schemas.microsoft.com/office/drawing/2014/main" pred="{756FF0D0-2A62-ECD1-2418-67C82965B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516255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47625</xdr:rowOff>
    </xdr:from>
    <xdr:to>
      <xdr:col>1</xdr:col>
      <xdr:colOff>1781175</xdr:colOff>
      <xdr:row>5</xdr:row>
      <xdr:rowOff>1847850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300-000019000000}"/>
            </a:ext>
            <a:ext uri="{147F2762-F138-4A5C-976F-8EAC2B608ADB}">
              <a16:predDERef xmlns:a16="http://schemas.microsoft.com/office/drawing/2014/main" pred="{06C82D7F-BBFA-517D-19EF-3B4BF3B8EE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391400"/>
          <a:ext cx="1781175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28575</xdr:rowOff>
    </xdr:from>
    <xdr:to>
      <xdr:col>1</xdr:col>
      <xdr:colOff>1790700</xdr:colOff>
      <xdr:row>6</xdr:row>
      <xdr:rowOff>1819275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2300-00001A000000}"/>
            </a:ext>
            <a:ext uri="{147F2762-F138-4A5C-976F-8EAC2B608ADB}">
              <a16:predDERef xmlns:a16="http://schemas.microsoft.com/office/drawing/2014/main" pred="{DB654A75-FF47-72D9-BAEE-46948DD51E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96202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38100</xdr:rowOff>
    </xdr:from>
    <xdr:to>
      <xdr:col>1</xdr:col>
      <xdr:colOff>1790700</xdr:colOff>
      <xdr:row>7</xdr:row>
      <xdr:rowOff>1828800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2300-00001B000000}"/>
            </a:ext>
            <a:ext uri="{147F2762-F138-4A5C-976F-8EAC2B608ADB}">
              <a16:predDERef xmlns:a16="http://schemas.microsoft.com/office/drawing/2014/main" pred="{9A7E3188-014B-267C-C02E-FAD3B6BDA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18681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219075</xdr:rowOff>
    </xdr:from>
    <xdr:to>
      <xdr:col>1</xdr:col>
      <xdr:colOff>1743075</xdr:colOff>
      <xdr:row>8</xdr:row>
      <xdr:rowOff>1228725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300-00001D000000}"/>
            </a:ext>
            <a:ext uri="{147F2762-F138-4A5C-976F-8EAC2B608ADB}">
              <a16:predDERef xmlns:a16="http://schemas.microsoft.com/office/drawing/2014/main" pred="{DCC08C49-6E67-1C3C-E9A6-0E51C2B29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47700" y="13696950"/>
          <a:ext cx="170497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409575</xdr:rowOff>
    </xdr:from>
    <xdr:to>
      <xdr:col>1</xdr:col>
      <xdr:colOff>1752600</xdr:colOff>
      <xdr:row>9</xdr:row>
      <xdr:rowOff>1143000</xdr:rowOff>
    </xdr:to>
    <xdr:pic>
      <xdr:nvPicPr>
        <xdr:cNvPr id="5" name="Obraz 14">
          <a:extLst>
            <a:ext uri="{FF2B5EF4-FFF2-40B4-BE49-F238E27FC236}">
              <a16:creationId xmlns:a16="http://schemas.microsoft.com/office/drawing/2014/main" id="{00000000-0008-0000-2300-000005000000}"/>
            </a:ext>
            <a:ext uri="{147F2762-F138-4A5C-976F-8EAC2B608ADB}">
              <a16:predDERef xmlns:a16="http://schemas.microsoft.com/office/drawing/2014/main" pred="{49B7D463-41EF-BAA3-EC72-57AD8DBBED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277939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352425</xdr:rowOff>
    </xdr:from>
    <xdr:to>
      <xdr:col>1</xdr:col>
      <xdr:colOff>1752600</xdr:colOff>
      <xdr:row>10</xdr:row>
      <xdr:rowOff>1085850</xdr:rowOff>
    </xdr:to>
    <xdr:pic>
      <xdr:nvPicPr>
        <xdr:cNvPr id="6" name="Obraz 10">
          <a:extLst>
            <a:ext uri="{FF2B5EF4-FFF2-40B4-BE49-F238E27FC236}">
              <a16:creationId xmlns:a16="http://schemas.microsoft.com/office/drawing/2014/main" id="{00000000-0008-0000-2300-000006000000}"/>
            </a:ext>
            <a:ext uri="{147F2762-F138-4A5C-976F-8EAC2B608ADB}">
              <a16:predDERef xmlns:a16="http://schemas.microsoft.com/office/drawing/2014/main" pred="{E2CDD56B-4558-4479-97CD-AE6C14374C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29146500"/>
          <a:ext cx="1752600" cy="733425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9</xdr:row>
      <xdr:rowOff>9525</xdr:rowOff>
    </xdr:from>
    <xdr:to>
      <xdr:col>1</xdr:col>
      <xdr:colOff>1800225</xdr:colOff>
      <xdr:row>9</xdr:row>
      <xdr:rowOff>1790700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400-000005000000}"/>
            </a:ext>
            <a:ext uri="{147F2762-F138-4A5C-976F-8EAC2B608ADB}">
              <a16:predDERef xmlns:a16="http://schemas.microsoft.com/office/drawing/2014/main" pred="{99BEC82C-2792-4139-B5D9-498C6CCAA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95916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28575</xdr:rowOff>
    </xdr:from>
    <xdr:to>
      <xdr:col>1</xdr:col>
      <xdr:colOff>1781175</xdr:colOff>
      <xdr:row>19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2400-00000F000000}"/>
            </a:ext>
            <a:ext uri="{147F2762-F138-4A5C-976F-8EAC2B608ADB}">
              <a16:predDERef xmlns:a16="http://schemas.microsoft.com/office/drawing/2014/main" pred="{73F8D452-1E85-47F7-9951-CFB6A5B79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257079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123825</xdr:rowOff>
    </xdr:from>
    <xdr:to>
      <xdr:col>1</xdr:col>
      <xdr:colOff>1790700</xdr:colOff>
      <xdr:row>20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2400-000010000000}"/>
            </a:ext>
            <a:ext uri="{147F2762-F138-4A5C-976F-8EAC2B608ADB}">
              <a16:predDERef xmlns:a16="http://schemas.microsoft.com/office/drawing/2014/main" pred="{1363BC34-98BB-4134-A7EC-D565823125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76891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23</xdr:row>
      <xdr:rowOff>76200</xdr:rowOff>
    </xdr:from>
    <xdr:to>
      <xdr:col>1</xdr:col>
      <xdr:colOff>1800225</xdr:colOff>
      <xdr:row>23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2400-000011000000}"/>
            </a:ext>
            <a:ext uri="{147F2762-F138-4A5C-976F-8EAC2B608ADB}">
              <a16:predDERef xmlns:a16="http://schemas.microsoft.com/office/drawing/2014/main" pred="{25746C6F-0F2E-48EF-B9FF-51B5F5236F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21</xdr:row>
      <xdr:rowOff>104775</xdr:rowOff>
    </xdr:from>
    <xdr:to>
      <xdr:col>1</xdr:col>
      <xdr:colOff>1781175</xdr:colOff>
      <xdr:row>22</xdr:row>
      <xdr:rowOff>0</xdr:rowOff>
    </xdr:to>
    <xdr:pic>
      <xdr:nvPicPr>
        <xdr:cNvPr id="18" name="Obraz 13">
          <a:extLst>
            <a:ext uri="{FF2B5EF4-FFF2-40B4-BE49-F238E27FC236}">
              <a16:creationId xmlns:a16="http://schemas.microsoft.com/office/drawing/2014/main" id="{00000000-0008-0000-2400-000012000000}"/>
            </a:ext>
            <a:ext uri="{147F2762-F138-4A5C-976F-8EAC2B608ADB}">
              <a16:predDERef xmlns:a16="http://schemas.microsoft.com/office/drawing/2014/main" pred="{306522A7-9DBD-43CD-B7E9-8AEE5DCA8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9125" y="3129915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1781175</xdr:colOff>
      <xdr:row>2</xdr:row>
      <xdr:rowOff>1790700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2400-000014000000}"/>
            </a:ext>
            <a:ext uri="{147F2762-F138-4A5C-976F-8EAC2B608ADB}">
              <a16:predDERef xmlns:a16="http://schemas.microsoft.com/office/drawing/2014/main" pred="{0BECD27D-79E6-48DD-A792-FF1A50783C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6096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1781175</xdr:colOff>
      <xdr:row>3</xdr:row>
      <xdr:rowOff>1781175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400-000015000000}"/>
            </a:ext>
            <a:ext uri="{147F2762-F138-4A5C-976F-8EAC2B608ADB}">
              <a16:predDERef xmlns:a16="http://schemas.microsoft.com/office/drawing/2014/main" pred="{DF2F287A-F050-4EE2-D85E-04264FD5F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326707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1781175</xdr:colOff>
      <xdr:row>4</xdr:row>
      <xdr:rowOff>1781175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2400-000016000000}"/>
            </a:ext>
            <a:ext uri="{147F2762-F138-4A5C-976F-8EAC2B608ADB}">
              <a16:predDERef xmlns:a16="http://schemas.microsoft.com/office/drawing/2014/main" pred="{5C656DA0-08D5-4520-2138-7B6BEF24C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3342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1781175</xdr:colOff>
      <xdr:row>12</xdr:row>
      <xdr:rowOff>1781175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400-000017000000}"/>
            </a:ext>
            <a:ext uri="{147F2762-F138-4A5C-976F-8EAC2B608ADB}">
              <a16:predDERef xmlns:a16="http://schemas.microsoft.com/office/drawing/2014/main" pred="{79F5C0EF-77B5-8FF3-9ADF-861237BE35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163639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85725</xdr:rowOff>
    </xdr:from>
    <xdr:to>
      <xdr:col>1</xdr:col>
      <xdr:colOff>1781175</xdr:colOff>
      <xdr:row>11</xdr:row>
      <xdr:rowOff>1876425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400-000018000000}"/>
            </a:ext>
            <a:ext uri="{147F2762-F138-4A5C-976F-8EAC2B608ADB}">
              <a16:predDERef xmlns:a16="http://schemas.microsoft.com/office/drawing/2014/main" pred="{AA0D6EFD-F477-404E-98A1-90BD820FA8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350645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1781175</xdr:colOff>
      <xdr:row>6</xdr:row>
      <xdr:rowOff>1790700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400-000019000000}"/>
            </a:ext>
            <a:ext uri="{147F2762-F138-4A5C-976F-8EAC2B608ADB}">
              <a16:predDERef xmlns:a16="http://schemas.microsoft.com/office/drawing/2014/main" pred="{D7BB8C9A-F5C5-316B-E220-A5D3B41AB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676275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1781175</xdr:colOff>
      <xdr:row>7</xdr:row>
      <xdr:rowOff>1790700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2400-00001A000000}"/>
            </a:ext>
            <a:ext uri="{147F2762-F138-4A5C-976F-8EAC2B608ADB}">
              <a16:predDERef xmlns:a16="http://schemas.microsoft.com/office/drawing/2014/main" pred="{0AC41139-594B-491E-13C4-4923C79637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09600" y="88106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19050</xdr:rowOff>
    </xdr:from>
    <xdr:to>
      <xdr:col>1</xdr:col>
      <xdr:colOff>1781175</xdr:colOff>
      <xdr:row>8</xdr:row>
      <xdr:rowOff>1800225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2400-00001B000000}"/>
            </a:ext>
            <a:ext uri="{147F2762-F138-4A5C-976F-8EAC2B608ADB}">
              <a16:predDERef xmlns:a16="http://schemas.microsoft.com/office/drawing/2014/main" pred="{368B9A04-2D9F-03D8-4286-D5EF361DE4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1089660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1781175</xdr:colOff>
      <xdr:row>13</xdr:row>
      <xdr:rowOff>1790700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2400-00001C000000}"/>
            </a:ext>
            <a:ext uri="{147F2762-F138-4A5C-976F-8EAC2B608ADB}">
              <a16:predDERef xmlns:a16="http://schemas.microsoft.com/office/drawing/2014/main" pred="{6DC5EE4C-751A-7F77-9889-6FA5158266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195167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1781175</xdr:colOff>
      <xdr:row>14</xdr:row>
      <xdr:rowOff>1790700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400-00001D000000}"/>
            </a:ext>
            <a:ext uri="{147F2762-F138-4A5C-976F-8EAC2B608ADB}">
              <a16:predDERef xmlns:a16="http://schemas.microsoft.com/office/drawing/2014/main" pred="{03994895-BF43-4D25-0F21-60FCA354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09600" y="216789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1781175</xdr:colOff>
      <xdr:row>15</xdr:row>
      <xdr:rowOff>1781175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2400-00001E000000}"/>
            </a:ext>
            <a:ext uri="{147F2762-F138-4A5C-976F-8EAC2B608ADB}">
              <a16:predDERef xmlns:a16="http://schemas.microsoft.com/office/drawing/2014/main" pred="{821CB727-699E-E9F9-AA14-2DA319B239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09600" y="238696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</xdr:row>
      <xdr:rowOff>238125</xdr:rowOff>
    </xdr:from>
    <xdr:to>
      <xdr:col>1</xdr:col>
      <xdr:colOff>1762125</xdr:colOff>
      <xdr:row>16</xdr:row>
      <xdr:rowOff>971550</xdr:rowOff>
    </xdr:to>
    <xdr:pic>
      <xdr:nvPicPr>
        <xdr:cNvPr id="31" name="Obraz 14">
          <a:extLst>
            <a:ext uri="{FF2B5EF4-FFF2-40B4-BE49-F238E27FC236}">
              <a16:creationId xmlns:a16="http://schemas.microsoft.com/office/drawing/2014/main" id="{00000000-0008-0000-2400-00001F000000}"/>
            </a:ext>
            <a:ext uri="{147F2762-F138-4A5C-976F-8EAC2B608ADB}">
              <a16:predDERef xmlns:a16="http://schemas.microsoft.com/office/drawing/2014/main" pred="{66726DCF-AF28-3C68-D6B6-012AA28B92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9125" y="262413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171450</xdr:rowOff>
    </xdr:from>
    <xdr:to>
      <xdr:col>1</xdr:col>
      <xdr:colOff>1762125</xdr:colOff>
      <xdr:row>17</xdr:row>
      <xdr:rowOff>904875</xdr:rowOff>
    </xdr:to>
    <xdr:pic>
      <xdr:nvPicPr>
        <xdr:cNvPr id="32" name="Obraz 10">
          <a:extLst>
            <a:ext uri="{FF2B5EF4-FFF2-40B4-BE49-F238E27FC236}">
              <a16:creationId xmlns:a16="http://schemas.microsoft.com/office/drawing/2014/main" id="{00000000-0008-0000-2400-000020000000}"/>
            </a:ext>
            <a:ext uri="{147F2762-F138-4A5C-976F-8EAC2B608ADB}">
              <a16:predDERef xmlns:a16="http://schemas.microsoft.com/office/drawing/2014/main" pred="{0CE15F26-4064-47F7-969F-EACC3B8F37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9125" y="275272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18</xdr:row>
      <xdr:rowOff>161925</xdr:rowOff>
    </xdr:from>
    <xdr:to>
      <xdr:col>1</xdr:col>
      <xdr:colOff>1762125</xdr:colOff>
      <xdr:row>18</xdr:row>
      <xdr:rowOff>895350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2400-000021000000}"/>
            </a:ext>
            <a:ext uri="{147F2762-F138-4A5C-976F-8EAC2B608ADB}">
              <a16:predDERef xmlns:a16="http://schemas.microsoft.com/office/drawing/2014/main" pred="{53801C2A-AA64-41A3-A092-C80CA1AE6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19125" y="28794075"/>
          <a:ext cx="1752600" cy="733425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5</xdr:row>
      <xdr:rowOff>0</xdr:rowOff>
    </xdr:from>
    <xdr:ext cx="1781175" cy="1781175"/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400-000002000000}"/>
            </a:ext>
            <a:ext uri="{147F2762-F138-4A5C-976F-8EAC2B608ADB}">
              <a16:predDERef xmlns:a16="http://schemas.microsoft.com/office/drawing/2014/main" pred="{5C656DA0-08D5-4520-2138-7B6BEF24C5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4514850"/>
          <a:ext cx="1781175" cy="1781175"/>
        </a:xfrm>
        <a:prstGeom prst="rect">
          <a:avLst/>
        </a:prstGeom>
      </xdr:spPr>
    </xdr:pic>
    <xdr:clientData/>
  </xdr:oneCellAnchor>
  <xdr:oneCellAnchor>
    <xdr:from>
      <xdr:col>1</xdr:col>
      <xdr:colOff>19050</xdr:colOff>
      <xdr:row>10</xdr:row>
      <xdr:rowOff>9525</xdr:rowOff>
    </xdr:from>
    <xdr:ext cx="1781175" cy="1781175"/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400-000003000000}"/>
            </a:ext>
            <a:ext uri="{147F2762-F138-4A5C-976F-8EAC2B608ADB}">
              <a16:predDERef xmlns:a16="http://schemas.microsoft.com/office/drawing/2014/main" pred="{99BEC82C-2792-4139-B5D9-498C6CCAA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4887575"/>
          <a:ext cx="1781175" cy="1781175"/>
        </a:xfrm>
        <a:prstGeom prst="rect">
          <a:avLst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9</xdr:row>
      <xdr:rowOff>28575</xdr:rowOff>
    </xdr:from>
    <xdr:to>
      <xdr:col>1</xdr:col>
      <xdr:colOff>1781175</xdr:colOff>
      <xdr:row>9</xdr:row>
      <xdr:rowOff>1790700</xdr:rowOff>
    </xdr:to>
    <xdr:pic>
      <xdr:nvPicPr>
        <xdr:cNvPr id="15" name="Obraz 16">
          <a:extLst>
            <a:ext uri="{FF2B5EF4-FFF2-40B4-BE49-F238E27FC236}">
              <a16:creationId xmlns:a16="http://schemas.microsoft.com/office/drawing/2014/main" id="{00000000-0008-0000-2500-00000F000000}"/>
            </a:ext>
            <a:ext uri="{147F2762-F138-4A5C-976F-8EAC2B608ADB}">
              <a16:predDERef xmlns:a16="http://schemas.microsoft.com/office/drawing/2014/main" pred="{DE774A76-0A63-47A6-B75A-F493B7EF48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570797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123825</xdr:rowOff>
    </xdr:from>
    <xdr:to>
      <xdr:col>1</xdr:col>
      <xdr:colOff>1790700</xdr:colOff>
      <xdr:row>10</xdr:row>
      <xdr:rowOff>1914525</xdr:rowOff>
    </xdr:to>
    <xdr:pic>
      <xdr:nvPicPr>
        <xdr:cNvPr id="16" name="Obraz 17">
          <a:extLst>
            <a:ext uri="{FF2B5EF4-FFF2-40B4-BE49-F238E27FC236}">
              <a16:creationId xmlns:a16="http://schemas.microsoft.com/office/drawing/2014/main" id="{00000000-0008-0000-2500-000010000000}"/>
            </a:ext>
            <a:ext uri="{147F2762-F138-4A5C-976F-8EAC2B608ADB}">
              <a16:predDERef xmlns:a16="http://schemas.microsoft.com/office/drawing/2014/main" pred="{92C31C1F-F5A5-4610-A08B-3ECD131F0F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76891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76200</xdr:rowOff>
    </xdr:from>
    <xdr:to>
      <xdr:col>1</xdr:col>
      <xdr:colOff>1800225</xdr:colOff>
      <xdr:row>13</xdr:row>
      <xdr:rowOff>1085850</xdr:rowOff>
    </xdr:to>
    <xdr:pic>
      <xdr:nvPicPr>
        <xdr:cNvPr id="17" name="Obraz 18">
          <a:extLst>
            <a:ext uri="{FF2B5EF4-FFF2-40B4-BE49-F238E27FC236}">
              <a16:creationId xmlns:a16="http://schemas.microsoft.com/office/drawing/2014/main" id="{00000000-0008-0000-2500-000011000000}"/>
            </a:ext>
            <a:ext uri="{147F2762-F138-4A5C-976F-8EAC2B608ADB}">
              <a16:predDERef xmlns:a16="http://schemas.microsoft.com/office/drawing/2014/main" pred="{7B0CE48B-B8C3-413D-B92C-D8306208E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292792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400050</xdr:colOff>
      <xdr:row>2</xdr:row>
      <xdr:rowOff>19050</xdr:rowOff>
    </xdr:from>
    <xdr:to>
      <xdr:col>1</xdr:col>
      <xdr:colOff>1381125</xdr:colOff>
      <xdr:row>2</xdr:row>
      <xdr:rowOff>2371725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500-000015000000}"/>
            </a:ext>
            <a:ext uri="{147F2762-F138-4A5C-976F-8EAC2B608ADB}">
              <a16:predDERef xmlns:a16="http://schemas.microsoft.com/office/drawing/2014/main" pred="{0F9B87DC-958E-413D-BCB0-192B4636C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9650" y="628650"/>
          <a:ext cx="981075" cy="23526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257175</xdr:rowOff>
    </xdr:from>
    <xdr:to>
      <xdr:col>1</xdr:col>
      <xdr:colOff>1781175</xdr:colOff>
      <xdr:row>3</xdr:row>
      <xdr:rowOff>1266825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2500-000016000000}"/>
            </a:ext>
            <a:ext uri="{147F2762-F138-4A5C-976F-8EAC2B608ADB}">
              <a16:predDERef xmlns:a16="http://schemas.microsoft.com/office/drawing/2014/main" pred="{E85BDF53-F6F1-538C-6EBA-005454E3C8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9125" y="3486150"/>
          <a:ext cx="1771650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4</xdr:row>
      <xdr:rowOff>28575</xdr:rowOff>
    </xdr:from>
    <xdr:to>
      <xdr:col>1</xdr:col>
      <xdr:colOff>1771650</xdr:colOff>
      <xdr:row>4</xdr:row>
      <xdr:rowOff>1876425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500-000017000000}"/>
            </a:ext>
            <a:ext uri="{147F2762-F138-4A5C-976F-8EAC2B608ADB}">
              <a16:predDERef xmlns:a16="http://schemas.microsoft.com/office/drawing/2014/main" pred="{BA459600-5EC9-D614-2EBB-874022E82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5086350"/>
          <a:ext cx="1762125" cy="1847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</xdr:colOff>
      <xdr:row>11</xdr:row>
      <xdr:rowOff>47625</xdr:rowOff>
    </xdr:from>
    <xdr:to>
      <xdr:col>1</xdr:col>
      <xdr:colOff>1752600</xdr:colOff>
      <xdr:row>11</xdr:row>
      <xdr:rowOff>1771650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500-000019000000}"/>
            </a:ext>
            <a:ext uri="{147F2762-F138-4A5C-976F-8EAC2B608ADB}">
              <a16:predDERef xmlns:a16="http://schemas.microsoft.com/office/drawing/2014/main" pred="{F4B7CC45-3E3C-97AA-76B0-047F9DA5B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38175" y="16002000"/>
          <a:ext cx="1724025" cy="1724025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5</xdr:row>
      <xdr:rowOff>123825</xdr:rowOff>
    </xdr:from>
    <xdr:to>
      <xdr:col>1</xdr:col>
      <xdr:colOff>1811682</xdr:colOff>
      <xdr:row>5</xdr:row>
      <xdr:rowOff>1333500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" y="7143750"/>
          <a:ext cx="1773583" cy="1209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5</xdr:row>
      <xdr:rowOff>114300</xdr:rowOff>
    </xdr:from>
    <xdr:to>
      <xdr:col>1</xdr:col>
      <xdr:colOff>1552575</xdr:colOff>
      <xdr:row>5</xdr:row>
      <xdr:rowOff>1285875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2600-00001A000000}"/>
            </a:ext>
            <a:ext uri="{147F2762-F138-4A5C-976F-8EAC2B608ADB}">
              <a16:predDERef xmlns:a16="http://schemas.microsoft.com/office/drawing/2014/main" pred="{D81BD676-A96E-E5CB-451B-AFF6D4BF0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00125" y="5191125"/>
          <a:ext cx="11620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6</xdr:row>
      <xdr:rowOff>127000</xdr:rowOff>
    </xdr:from>
    <xdr:to>
      <xdr:col>1</xdr:col>
      <xdr:colOff>1574800</xdr:colOff>
      <xdr:row>6</xdr:row>
      <xdr:rowOff>1336675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2600-00001B000000}"/>
            </a:ext>
            <a:ext uri="{147F2762-F138-4A5C-976F-8EAC2B608ADB}">
              <a16:predDERef xmlns:a16="http://schemas.microsoft.com/office/drawing/2014/main" pred="{5FB014D5-EF7C-6325-A9B3-6FCBC20617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3125" y="6556375"/>
          <a:ext cx="1304925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133351</xdr:colOff>
      <xdr:row>19</xdr:row>
      <xdr:rowOff>114301</xdr:rowOff>
    </xdr:from>
    <xdr:to>
      <xdr:col>1</xdr:col>
      <xdr:colOff>1543051</xdr:colOff>
      <xdr:row>19</xdr:row>
      <xdr:rowOff>1896375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2600-000023000000}"/>
            </a:ext>
            <a:ext uri="{147F2762-F138-4A5C-976F-8EAC2B608ADB}">
              <a16:predDERef xmlns:a16="http://schemas.microsoft.com/office/drawing/2014/main" pred="{9C50FBEC-D57C-B748-F17A-536D5A1220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2951" y="24193501"/>
          <a:ext cx="1409700" cy="1782074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13</xdr:row>
      <xdr:rowOff>335340</xdr:rowOff>
    </xdr:from>
    <xdr:to>
      <xdr:col>1</xdr:col>
      <xdr:colOff>1514475</xdr:colOff>
      <xdr:row>13</xdr:row>
      <xdr:rowOff>1695450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2600-000024000000}"/>
            </a:ext>
            <a:ext uri="{147F2762-F138-4A5C-976F-8EAC2B608ADB}">
              <a16:predDERef xmlns:a16="http://schemas.microsoft.com/office/drawing/2014/main" pred="{13CD80EE-6F5B-4391-943D-19C80AC634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7125" y="19099590"/>
          <a:ext cx="990600" cy="1360110"/>
        </a:xfrm>
        <a:prstGeom prst="rect">
          <a:avLst/>
        </a:prstGeom>
      </xdr:spPr>
    </xdr:pic>
    <xdr:clientData/>
  </xdr:twoCellAnchor>
  <xdr:twoCellAnchor editAs="oneCell">
    <xdr:from>
      <xdr:col>1</xdr:col>
      <xdr:colOff>269875</xdr:colOff>
      <xdr:row>11</xdr:row>
      <xdr:rowOff>238125</xdr:rowOff>
    </xdr:from>
    <xdr:to>
      <xdr:col>1</xdr:col>
      <xdr:colOff>1457325</xdr:colOff>
      <xdr:row>11</xdr:row>
      <xdr:rowOff>1425575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2600-000025000000}"/>
            </a:ext>
            <a:ext uri="{147F2762-F138-4A5C-976F-8EAC2B608ADB}">
              <a16:predDERef xmlns:a16="http://schemas.microsoft.com/office/drawing/2014/main" pred="{1E513F66-A81F-415A-83E5-CD46769D3C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3125" y="15192375"/>
          <a:ext cx="1187450" cy="1187450"/>
        </a:xfrm>
        <a:prstGeom prst="rect">
          <a:avLst/>
        </a:prstGeom>
      </xdr:spPr>
    </xdr:pic>
    <xdr:clientData/>
  </xdr:twoCellAnchor>
  <xdr:twoCellAnchor editAs="oneCell">
    <xdr:from>
      <xdr:col>1</xdr:col>
      <xdr:colOff>267125</xdr:colOff>
      <xdr:row>10</xdr:row>
      <xdr:rowOff>107950</xdr:rowOff>
    </xdr:from>
    <xdr:to>
      <xdr:col>1</xdr:col>
      <xdr:colOff>1438275</xdr:colOff>
      <xdr:row>10</xdr:row>
      <xdr:rowOff>1317625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2600-000026000000}"/>
            </a:ext>
            <a:ext uri="{147F2762-F138-4A5C-976F-8EAC2B608ADB}">
              <a16:predDERef xmlns:a16="http://schemas.microsoft.com/office/drawing/2014/main" pred="{A5104612-7BB5-4363-BFCE-3993B847F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0375" y="13427075"/>
          <a:ext cx="1171150" cy="1209675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9</xdr:row>
      <xdr:rowOff>208376</xdr:rowOff>
    </xdr:from>
    <xdr:to>
      <xdr:col>1</xdr:col>
      <xdr:colOff>1314450</xdr:colOff>
      <xdr:row>9</xdr:row>
      <xdr:rowOff>1647825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2600-000027000000}"/>
            </a:ext>
            <a:ext uri="{147F2762-F138-4A5C-976F-8EAC2B608ADB}">
              <a16:predDERef xmlns:a16="http://schemas.microsoft.com/office/drawing/2014/main" pred="{689BAD1B-F872-4466-92D7-0A8F21897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0" y="11505026"/>
          <a:ext cx="1066800" cy="143944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1790700</xdr:colOff>
      <xdr:row>8</xdr:row>
      <xdr:rowOff>1657350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2600-000028000000}"/>
            </a:ext>
            <a:ext uri="{147F2762-F138-4A5C-976F-8EAC2B608ADB}">
              <a16:predDERef xmlns:a16="http://schemas.microsoft.com/office/drawing/2014/main" pred="{DC10A076-FA8E-45A8-A52A-424BB70F4C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12544425"/>
          <a:ext cx="1790700" cy="1657350"/>
        </a:xfrm>
        <a:prstGeom prst="rect">
          <a:avLst/>
        </a:prstGeom>
      </xdr:spPr>
    </xdr:pic>
    <xdr:clientData/>
  </xdr:twoCellAnchor>
  <xdr:twoCellAnchor editAs="oneCell">
    <xdr:from>
      <xdr:col>1</xdr:col>
      <xdr:colOff>311836</xdr:colOff>
      <xdr:row>12</xdr:row>
      <xdr:rowOff>365125</xdr:rowOff>
    </xdr:from>
    <xdr:to>
      <xdr:col>1</xdr:col>
      <xdr:colOff>1504950</xdr:colOff>
      <xdr:row>12</xdr:row>
      <xdr:rowOff>1762125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2600-00002B000000}"/>
            </a:ext>
            <a:ext uri="{147F2762-F138-4A5C-976F-8EAC2B608ADB}">
              <a16:predDERef xmlns:a16="http://schemas.microsoft.com/office/drawing/2014/main" pred="{1A2F0258-4F37-BF8E-9EDB-1D5208992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5086" y="17018000"/>
          <a:ext cx="1193114" cy="1397000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20</xdr:row>
      <xdr:rowOff>9525</xdr:rowOff>
    </xdr:from>
    <xdr:to>
      <xdr:col>1</xdr:col>
      <xdr:colOff>1771650</xdr:colOff>
      <xdr:row>20</xdr:row>
      <xdr:rowOff>1524000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2600-00002D000000}"/>
            </a:ext>
            <a:ext uri="{147F2762-F138-4A5C-976F-8EAC2B608ADB}">
              <a16:predDERef xmlns:a16="http://schemas.microsoft.com/office/drawing/2014/main" pred="{DEE9EB62-643E-E525-D7B5-D3ECC8BD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7700" y="22774275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21</xdr:row>
      <xdr:rowOff>47625</xdr:rowOff>
    </xdr:from>
    <xdr:to>
      <xdr:col>1</xdr:col>
      <xdr:colOff>1790700</xdr:colOff>
      <xdr:row>21</xdr:row>
      <xdr:rowOff>781050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2600-00002E000000}"/>
            </a:ext>
            <a:ext uri="{147F2762-F138-4A5C-976F-8EAC2B608ADB}">
              <a16:predDERef xmlns:a16="http://schemas.microsoft.com/office/drawing/2014/main" pred="{1DEB4109-A0AC-6D25-12EB-43BB3726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8650" y="24498300"/>
          <a:ext cx="177165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22</xdr:row>
      <xdr:rowOff>47625</xdr:rowOff>
    </xdr:from>
    <xdr:to>
      <xdr:col>1</xdr:col>
      <xdr:colOff>1790700</xdr:colOff>
      <xdr:row>22</xdr:row>
      <xdr:rowOff>781050</xdr:rowOff>
    </xdr:to>
    <xdr:pic>
      <xdr:nvPicPr>
        <xdr:cNvPr id="6" name="Obraz 45">
          <a:extLst>
            <a:ext uri="{FF2B5EF4-FFF2-40B4-BE49-F238E27FC236}">
              <a16:creationId xmlns:a16="http://schemas.microsoft.com/office/drawing/2014/main" id="{00000000-0008-0000-2600-000006000000}"/>
            </a:ext>
            <a:ext uri="{147F2762-F138-4A5C-976F-8EAC2B608ADB}">
              <a16:predDERef xmlns:a16="http://schemas.microsoft.com/office/drawing/2014/main" pred="{D554240E-4CC6-4CBD-9B8A-8FDE5A95A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28650" y="26555700"/>
          <a:ext cx="177165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133350</xdr:colOff>
      <xdr:row>2</xdr:row>
      <xdr:rowOff>47624</xdr:rowOff>
    </xdr:from>
    <xdr:to>
      <xdr:col>1</xdr:col>
      <xdr:colOff>1631231</xdr:colOff>
      <xdr:row>2</xdr:row>
      <xdr:rowOff>1314449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2950" y="447674"/>
          <a:ext cx="1497881" cy="1266825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333374</xdr:colOff>
      <xdr:row>3</xdr:row>
      <xdr:rowOff>76199</xdr:rowOff>
    </xdr:from>
    <xdr:to>
      <xdr:col>1</xdr:col>
      <xdr:colOff>1514475</xdr:colOff>
      <xdr:row>3</xdr:row>
      <xdr:rowOff>1257300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6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2974" y="1990724"/>
          <a:ext cx="1181101" cy="1181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7</xdr:row>
      <xdr:rowOff>76200</xdr:rowOff>
    </xdr:from>
    <xdr:to>
      <xdr:col>1</xdr:col>
      <xdr:colOff>1724025</xdr:colOff>
      <xdr:row>7</xdr:row>
      <xdr:rowOff>1286550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26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7981950"/>
          <a:ext cx="1619250" cy="1210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352425</xdr:colOff>
      <xdr:row>27</xdr:row>
      <xdr:rowOff>0</xdr:rowOff>
    </xdr:from>
    <xdr:to>
      <xdr:col>1</xdr:col>
      <xdr:colOff>1524000</xdr:colOff>
      <xdr:row>27</xdr:row>
      <xdr:rowOff>1171575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" y="32613600"/>
          <a:ext cx="1171575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104774</xdr:colOff>
      <xdr:row>4</xdr:row>
      <xdr:rowOff>180975</xdr:rowOff>
    </xdr:from>
    <xdr:to>
      <xdr:col>1</xdr:col>
      <xdr:colOff>1757721</xdr:colOff>
      <xdr:row>4</xdr:row>
      <xdr:rowOff>1514475</xdr:rowOff>
    </xdr:to>
    <xdr:pic>
      <xdr:nvPicPr>
        <xdr:cNvPr id="22" name="Obraz 21" descr="https://akcjum.pl/wp-content/uploads/2019/11/Umywalka-dla-osob-niepelnosprawnych-z-uchwytami-WMB601.jpg">
          <a:extLst>
            <a:ext uri="{FF2B5EF4-FFF2-40B4-BE49-F238E27FC236}">
              <a16:creationId xmlns:a16="http://schemas.microsoft.com/office/drawing/2014/main" id="{00000000-0008-0000-2600-000016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9326"/>
        <a:stretch/>
      </xdr:blipFill>
      <xdr:spPr bwMode="auto">
        <a:xfrm>
          <a:off x="714374" y="3400425"/>
          <a:ext cx="1652947" cy="1333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352424</xdr:colOff>
      <xdr:row>14</xdr:row>
      <xdr:rowOff>276224</xdr:rowOff>
    </xdr:from>
    <xdr:ext cx="1266825" cy="1266825"/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4" y="20831174"/>
          <a:ext cx="1266825" cy="1266825"/>
        </a:xfrm>
        <a:prstGeom prst="rect">
          <a:avLst/>
        </a:prstGeom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15</xdr:row>
          <xdr:rowOff>276225</xdr:rowOff>
        </xdr:from>
        <xdr:to>
          <xdr:col>1</xdr:col>
          <xdr:colOff>1571625</xdr:colOff>
          <xdr:row>15</xdr:row>
          <xdr:rowOff>1590675</xdr:rowOff>
        </xdr:to>
        <xdr:sp macro="" textlink="">
          <xdr:nvSpPr>
            <xdr:cNvPr id="38913" name="Object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26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476250</xdr:colOff>
      <xdr:row>29</xdr:row>
      <xdr:rowOff>37206</xdr:rowOff>
    </xdr:from>
    <xdr:to>
      <xdr:col>3</xdr:col>
      <xdr:colOff>1419706</xdr:colOff>
      <xdr:row>29</xdr:row>
      <xdr:rowOff>942975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2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4743450" y="42432981"/>
          <a:ext cx="943456" cy="905769"/>
        </a:xfrm>
        <a:prstGeom prst="rect">
          <a:avLst/>
        </a:prstGeom>
      </xdr:spPr>
    </xdr:pic>
    <xdr:clientData/>
  </xdr:twoCellAnchor>
  <xdr:twoCellAnchor editAs="oneCell">
    <xdr:from>
      <xdr:col>1</xdr:col>
      <xdr:colOff>384409</xdr:colOff>
      <xdr:row>28</xdr:row>
      <xdr:rowOff>28575</xdr:rowOff>
    </xdr:from>
    <xdr:to>
      <xdr:col>1</xdr:col>
      <xdr:colOff>1552575</xdr:colOff>
      <xdr:row>28</xdr:row>
      <xdr:rowOff>1104900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26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94009" y="41281350"/>
          <a:ext cx="1168166" cy="1076325"/>
        </a:xfrm>
        <a:prstGeom prst="rect">
          <a:avLst/>
        </a:prstGeom>
      </xdr:spPr>
    </xdr:pic>
    <xdr:clientData/>
  </xdr:twoCellAnchor>
  <xdr:twoCellAnchor editAs="oneCell">
    <xdr:from>
      <xdr:col>1</xdr:col>
      <xdr:colOff>341330</xdr:colOff>
      <xdr:row>29</xdr:row>
      <xdr:rowOff>38101</xdr:rowOff>
    </xdr:from>
    <xdr:to>
      <xdr:col>1</xdr:col>
      <xdr:colOff>1533525</xdr:colOff>
      <xdr:row>29</xdr:row>
      <xdr:rowOff>1047751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26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50930" y="42433876"/>
          <a:ext cx="119219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23</xdr:row>
      <xdr:rowOff>47626</xdr:rowOff>
    </xdr:from>
    <xdr:to>
      <xdr:col>1</xdr:col>
      <xdr:colOff>1447801</xdr:colOff>
      <xdr:row>23</xdr:row>
      <xdr:rowOff>1241278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33451" y="17002126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364408</xdr:colOff>
      <xdr:row>24</xdr:row>
      <xdr:rowOff>85725</xdr:rowOff>
    </xdr:from>
    <xdr:to>
      <xdr:col>1</xdr:col>
      <xdr:colOff>1467461</xdr:colOff>
      <xdr:row>24</xdr:row>
      <xdr:rowOff>1200768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2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74008" y="35194875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337430</xdr:colOff>
      <xdr:row>25</xdr:row>
      <xdr:rowOff>9525</xdr:rowOff>
    </xdr:from>
    <xdr:to>
      <xdr:col>1</xdr:col>
      <xdr:colOff>1534073</xdr:colOff>
      <xdr:row>25</xdr:row>
      <xdr:rowOff>1295989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2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47030" y="36423600"/>
          <a:ext cx="1196643" cy="1286464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18</xdr:row>
      <xdr:rowOff>228600</xdr:rowOff>
    </xdr:from>
    <xdr:to>
      <xdr:col>1</xdr:col>
      <xdr:colOff>1681936</xdr:colOff>
      <xdr:row>18</xdr:row>
      <xdr:rowOff>1762125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26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876300" y="5419725"/>
          <a:ext cx="141523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447674</xdr:colOff>
      <xdr:row>16</xdr:row>
      <xdr:rowOff>95007</xdr:rowOff>
    </xdr:from>
    <xdr:to>
      <xdr:col>1</xdr:col>
      <xdr:colOff>1267293</xdr:colOff>
      <xdr:row>16</xdr:row>
      <xdr:rowOff>1724958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057274" y="24174207"/>
          <a:ext cx="819619" cy="1629951"/>
        </a:xfrm>
        <a:prstGeom prst="rect">
          <a:avLst/>
        </a:prstGeom>
      </xdr:spPr>
    </xdr:pic>
    <xdr:clientData/>
  </xdr:twoCellAnchor>
  <xdr:twoCellAnchor editAs="oneCell">
    <xdr:from>
      <xdr:col>1</xdr:col>
      <xdr:colOff>200025</xdr:colOff>
      <xdr:row>17</xdr:row>
      <xdr:rowOff>304800</xdr:rowOff>
    </xdr:from>
    <xdr:to>
      <xdr:col>1</xdr:col>
      <xdr:colOff>1611432</xdr:colOff>
      <xdr:row>17</xdr:row>
      <xdr:rowOff>1552575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26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9625" y="26146125"/>
          <a:ext cx="1411407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</xdr:colOff>
      <xdr:row>17</xdr:row>
      <xdr:rowOff>25400</xdr:rowOff>
    </xdr:from>
    <xdr:to>
      <xdr:col>1</xdr:col>
      <xdr:colOff>2019300</xdr:colOff>
      <xdr:row>17</xdr:row>
      <xdr:rowOff>1196975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2700-000006000000}"/>
            </a:ext>
            <a:ext uri="{147F2762-F138-4A5C-976F-8EAC2B608ADB}">
              <a16:predDERef xmlns:a16="http://schemas.microsoft.com/office/drawing/2014/main" pred="{8C8F9A09-6115-443B-A93E-43E766E3F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900" y="200279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10</xdr:row>
      <xdr:rowOff>133350</xdr:rowOff>
    </xdr:from>
    <xdr:to>
      <xdr:col>1</xdr:col>
      <xdr:colOff>2057400</xdr:colOff>
      <xdr:row>10</xdr:row>
      <xdr:rowOff>866775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2700-000012000000}"/>
            </a:ext>
            <a:ext uri="{147F2762-F138-4A5C-976F-8EAC2B608ADB}">
              <a16:predDERef xmlns:a16="http://schemas.microsoft.com/office/drawing/2014/main" pred="{76BB1FE2-DF2A-41E3-8776-B3E92B1D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4400" y="146113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11</xdr:row>
      <xdr:rowOff>66675</xdr:rowOff>
    </xdr:from>
    <xdr:to>
      <xdr:col>1</xdr:col>
      <xdr:colOff>2124075</xdr:colOff>
      <xdr:row>11</xdr:row>
      <xdr:rowOff>800100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2700-000013000000}"/>
            </a:ext>
            <a:ext uri="{147F2762-F138-4A5C-976F-8EAC2B608ADB}">
              <a16:predDERef xmlns:a16="http://schemas.microsoft.com/office/drawing/2014/main" pred="{93C5985B-8D09-4AF9-A1F3-992259C1BC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1075" y="157353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257175</xdr:colOff>
      <xdr:row>12</xdr:row>
      <xdr:rowOff>57150</xdr:rowOff>
    </xdr:from>
    <xdr:to>
      <xdr:col>1</xdr:col>
      <xdr:colOff>2009775</xdr:colOff>
      <xdr:row>12</xdr:row>
      <xdr:rowOff>790575</xdr:rowOff>
    </xdr:to>
    <xdr:pic>
      <xdr:nvPicPr>
        <xdr:cNvPr id="20" name="Obraz 32">
          <a:extLst>
            <a:ext uri="{FF2B5EF4-FFF2-40B4-BE49-F238E27FC236}">
              <a16:creationId xmlns:a16="http://schemas.microsoft.com/office/drawing/2014/main" id="{00000000-0008-0000-2700-000014000000}"/>
            </a:ext>
            <a:ext uri="{147F2762-F138-4A5C-976F-8EAC2B608ADB}">
              <a16:predDERef xmlns:a16="http://schemas.microsoft.com/office/drawing/2014/main" pred="{F50DC7DC-E3CC-4D2A-8E52-DB249B478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5" y="169830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155575</xdr:colOff>
      <xdr:row>18</xdr:row>
      <xdr:rowOff>85725</xdr:rowOff>
    </xdr:from>
    <xdr:to>
      <xdr:col>1</xdr:col>
      <xdr:colOff>1965325</xdr:colOff>
      <xdr:row>18</xdr:row>
      <xdr:rowOff>1114425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7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8825" y="21358225"/>
          <a:ext cx="1809750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</xdr:row>
      <xdr:rowOff>230269</xdr:rowOff>
    </xdr:from>
    <xdr:to>
      <xdr:col>1</xdr:col>
      <xdr:colOff>1428750</xdr:colOff>
      <xdr:row>2</xdr:row>
      <xdr:rowOff>1041791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27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3750" y="833519"/>
          <a:ext cx="1238250" cy="811522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476249</xdr:colOff>
      <xdr:row>3</xdr:row>
      <xdr:rowOff>142875</xdr:rowOff>
    </xdr:from>
    <xdr:to>
      <xdr:col>1</xdr:col>
      <xdr:colOff>1524000</xdr:colOff>
      <xdr:row>3</xdr:row>
      <xdr:rowOff>702202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2700-00001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59" t="25564" r="-3759" b="21052"/>
        <a:stretch/>
      </xdr:blipFill>
      <xdr:spPr>
        <a:xfrm>
          <a:off x="1079499" y="1952625"/>
          <a:ext cx="1047751" cy="559327"/>
        </a:xfrm>
        <a:prstGeom prst="rect">
          <a:avLst/>
        </a:prstGeom>
      </xdr:spPr>
    </xdr:pic>
    <xdr:clientData/>
  </xdr:twoCellAnchor>
  <xdr:twoCellAnchor editAs="oneCell">
    <xdr:from>
      <xdr:col>1</xdr:col>
      <xdr:colOff>523875</xdr:colOff>
      <xdr:row>4</xdr:row>
      <xdr:rowOff>47626</xdr:rowOff>
    </xdr:from>
    <xdr:to>
      <xdr:col>1</xdr:col>
      <xdr:colOff>1524000</xdr:colOff>
      <xdr:row>4</xdr:row>
      <xdr:rowOff>1131344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7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27125" y="2778126"/>
          <a:ext cx="1000125" cy="1083718"/>
        </a:xfrm>
        <a:prstGeom prst="rect">
          <a:avLst/>
        </a:prstGeom>
      </xdr:spPr>
    </xdr:pic>
    <xdr:clientData/>
  </xdr:twoCellAnchor>
  <xdr:twoCellAnchor editAs="oneCell">
    <xdr:from>
      <xdr:col>1</xdr:col>
      <xdr:colOff>555625</xdr:colOff>
      <xdr:row>5</xdr:row>
      <xdr:rowOff>49463</xdr:rowOff>
    </xdr:from>
    <xdr:to>
      <xdr:col>1</xdr:col>
      <xdr:colOff>1524000</xdr:colOff>
      <xdr:row>5</xdr:row>
      <xdr:rowOff>1475387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27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58875" y="4034088"/>
          <a:ext cx="968375" cy="1425924"/>
        </a:xfrm>
        <a:prstGeom prst="rect">
          <a:avLst/>
        </a:prstGeom>
      </xdr:spPr>
    </xdr:pic>
    <xdr:clientData/>
  </xdr:twoCellAnchor>
  <xdr:twoCellAnchor editAs="oneCell">
    <xdr:from>
      <xdr:col>1</xdr:col>
      <xdr:colOff>254000</xdr:colOff>
      <xdr:row>19</xdr:row>
      <xdr:rowOff>57944</xdr:rowOff>
    </xdr:from>
    <xdr:to>
      <xdr:col>1</xdr:col>
      <xdr:colOff>1948147</xdr:colOff>
      <xdr:row>19</xdr:row>
      <xdr:rowOff>923925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57250" y="23156069"/>
          <a:ext cx="1694147" cy="865981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409575</xdr:colOff>
      <xdr:row>6</xdr:row>
      <xdr:rowOff>76200</xdr:rowOff>
    </xdr:from>
    <xdr:to>
      <xdr:col>1</xdr:col>
      <xdr:colOff>1444625</xdr:colOff>
      <xdr:row>6</xdr:row>
      <xdr:rowOff>1317626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2700-00001F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12825" y="5600700"/>
          <a:ext cx="1035050" cy="1241426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8</xdr:row>
      <xdr:rowOff>342900</xdr:rowOff>
    </xdr:from>
    <xdr:to>
      <xdr:col>1</xdr:col>
      <xdr:colOff>1974892</xdr:colOff>
      <xdr:row>8</xdr:row>
      <xdr:rowOff>1276350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27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3592175"/>
          <a:ext cx="1593892" cy="933450"/>
        </a:xfrm>
        <a:prstGeom prst="rect">
          <a:avLst/>
        </a:prstGeom>
      </xdr:spPr>
    </xdr:pic>
    <xdr:clientData/>
  </xdr:twoCellAnchor>
  <xdr:twoCellAnchor editAs="oneCell">
    <xdr:from>
      <xdr:col>1</xdr:col>
      <xdr:colOff>590550</xdr:colOff>
      <xdr:row>9</xdr:row>
      <xdr:rowOff>198293</xdr:rowOff>
    </xdr:from>
    <xdr:to>
      <xdr:col>1</xdr:col>
      <xdr:colOff>1714499</xdr:colOff>
      <xdr:row>9</xdr:row>
      <xdr:rowOff>1224145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27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0150" y="13304693"/>
          <a:ext cx="1123949" cy="1025852"/>
        </a:xfrm>
        <a:prstGeom prst="rect">
          <a:avLst/>
        </a:prstGeom>
      </xdr:spPr>
    </xdr:pic>
    <xdr:clientData/>
  </xdr:twoCellAnchor>
  <xdr:twoCellAnchor editAs="oneCell">
    <xdr:from>
      <xdr:col>1</xdr:col>
      <xdr:colOff>682624</xdr:colOff>
      <xdr:row>13</xdr:row>
      <xdr:rowOff>145484</xdr:rowOff>
    </xdr:from>
    <xdr:to>
      <xdr:col>1</xdr:col>
      <xdr:colOff>1457325</xdr:colOff>
      <xdr:row>13</xdr:row>
      <xdr:rowOff>968228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7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85874" y="14448859"/>
          <a:ext cx="774701" cy="822744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666750</xdr:colOff>
      <xdr:row>14</xdr:row>
      <xdr:rowOff>60774</xdr:rowOff>
    </xdr:from>
    <xdr:to>
      <xdr:col>1</xdr:col>
      <xdr:colOff>1376140</xdr:colOff>
      <xdr:row>14</xdr:row>
      <xdr:rowOff>777875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27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270000" y="15681774"/>
          <a:ext cx="709390" cy="717101"/>
        </a:xfrm>
        <a:prstGeom prst="rect">
          <a:avLst/>
        </a:prstGeom>
      </xdr:spPr>
    </xdr:pic>
    <xdr:clientData/>
  </xdr:twoCellAnchor>
  <xdr:twoCellAnchor editAs="oneCell">
    <xdr:from>
      <xdr:col>1</xdr:col>
      <xdr:colOff>698500</xdr:colOff>
      <xdr:row>15</xdr:row>
      <xdr:rowOff>53529</xdr:rowOff>
    </xdr:from>
    <xdr:to>
      <xdr:col>1</xdr:col>
      <xdr:colOff>1446105</xdr:colOff>
      <xdr:row>15</xdr:row>
      <xdr:rowOff>857250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27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01750" y="16261904"/>
          <a:ext cx="747605" cy="803721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438151</xdr:colOff>
      <xdr:row>16</xdr:row>
      <xdr:rowOff>45460</xdr:rowOff>
    </xdr:from>
    <xdr:to>
      <xdr:col>1</xdr:col>
      <xdr:colOff>1714501</xdr:colOff>
      <xdr:row>16</xdr:row>
      <xdr:rowOff>1779325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1401" y="18206460"/>
          <a:ext cx="1276350" cy="1733865"/>
        </a:xfrm>
        <a:prstGeom prst="rect">
          <a:avLst/>
        </a:prstGeom>
      </xdr:spPr>
    </xdr:pic>
    <xdr:clientData/>
  </xdr:twoCellAnchor>
  <xdr:twoCellAnchor editAs="oneCell">
    <xdr:from>
      <xdr:col>1</xdr:col>
      <xdr:colOff>682625</xdr:colOff>
      <xdr:row>7</xdr:row>
      <xdr:rowOff>27389</xdr:rowOff>
    </xdr:from>
    <xdr:to>
      <xdr:col>1</xdr:col>
      <xdr:colOff>1412249</xdr:colOff>
      <xdr:row>7</xdr:row>
      <xdr:rowOff>1174750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" y="6964764"/>
          <a:ext cx="729624" cy="1147361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28574</xdr:colOff>
      <xdr:row>18</xdr:row>
      <xdr:rowOff>8142</xdr:rowOff>
    </xdr:from>
    <xdr:to>
      <xdr:col>1</xdr:col>
      <xdr:colOff>1781175</xdr:colOff>
      <xdr:row>18</xdr:row>
      <xdr:rowOff>1167120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2800-000006000000}"/>
            </a:ext>
            <a:ext uri="{147F2762-F138-4A5C-976F-8EAC2B608ADB}">
              <a16:predDERef xmlns:a16="http://schemas.microsoft.com/office/drawing/2014/main" pred="{FC47FCFF-62F4-4B0B-A0DD-3CFDE045FE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8174" y="25173192"/>
          <a:ext cx="1752601" cy="1158978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4</xdr:row>
      <xdr:rowOff>219076</xdr:rowOff>
    </xdr:from>
    <xdr:to>
      <xdr:col>1</xdr:col>
      <xdr:colOff>1809750</xdr:colOff>
      <xdr:row>4</xdr:row>
      <xdr:rowOff>1076326</xdr:rowOff>
    </xdr:to>
    <xdr:pic>
      <xdr:nvPicPr>
        <xdr:cNvPr id="12" name="Obraz 24">
          <a:extLst>
            <a:ext uri="{FF2B5EF4-FFF2-40B4-BE49-F238E27FC236}">
              <a16:creationId xmlns:a16="http://schemas.microsoft.com/office/drawing/2014/main" id="{00000000-0008-0000-2800-00000C000000}"/>
            </a:ext>
            <a:ext uri="{147F2762-F138-4A5C-976F-8EAC2B608ADB}">
              <a16:predDERef xmlns:a16="http://schemas.microsoft.com/office/drawing/2014/main" pred="{443FF4D4-482C-4A55-BBF7-9561C1D5D4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9202" b="18138"/>
        <a:stretch/>
      </xdr:blipFill>
      <xdr:spPr>
        <a:xfrm>
          <a:off x="800100" y="3962401"/>
          <a:ext cx="1619250" cy="8572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12</xdr:row>
      <xdr:rowOff>214313</xdr:rowOff>
    </xdr:from>
    <xdr:to>
      <xdr:col>1</xdr:col>
      <xdr:colOff>1809750</xdr:colOff>
      <xdr:row>12</xdr:row>
      <xdr:rowOff>947738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2800-000012000000}"/>
            </a:ext>
            <a:ext uri="{147F2762-F138-4A5C-976F-8EAC2B608ADB}">
              <a16:predDERef xmlns:a16="http://schemas.microsoft.com/office/drawing/2014/main" pred="{E631D32A-1A09-4B9A-94F9-370FD4D97B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76275" y="18145126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128587</xdr:colOff>
      <xdr:row>13</xdr:row>
      <xdr:rowOff>266700</xdr:rowOff>
    </xdr:from>
    <xdr:to>
      <xdr:col>1</xdr:col>
      <xdr:colOff>1881187</xdr:colOff>
      <xdr:row>13</xdr:row>
      <xdr:rowOff>1000125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2800-000013000000}"/>
            </a:ext>
            <a:ext uri="{147F2762-F138-4A5C-976F-8EAC2B608ADB}">
              <a16:predDERef xmlns:a16="http://schemas.microsoft.com/office/drawing/2014/main" pred="{1D575484-2E46-47B8-AB2E-9A4BD13B1C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7712" y="196024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14</xdr:row>
      <xdr:rowOff>185737</xdr:rowOff>
    </xdr:from>
    <xdr:to>
      <xdr:col>1</xdr:col>
      <xdr:colOff>1857375</xdr:colOff>
      <xdr:row>14</xdr:row>
      <xdr:rowOff>919162</xdr:rowOff>
    </xdr:to>
    <xdr:pic>
      <xdr:nvPicPr>
        <xdr:cNvPr id="20" name="Obraz 32">
          <a:extLst>
            <a:ext uri="{FF2B5EF4-FFF2-40B4-BE49-F238E27FC236}">
              <a16:creationId xmlns:a16="http://schemas.microsoft.com/office/drawing/2014/main" id="{00000000-0008-0000-2800-000014000000}"/>
            </a:ext>
            <a:ext uri="{147F2762-F138-4A5C-976F-8EAC2B608ADB}">
              <a16:predDERef xmlns:a16="http://schemas.microsoft.com/office/drawing/2014/main" pred="{57BA273E-C4A8-4CD8-B2E7-4CF4B45754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3900" y="207835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323850</xdr:rowOff>
    </xdr:from>
    <xdr:to>
      <xdr:col>1</xdr:col>
      <xdr:colOff>1819275</xdr:colOff>
      <xdr:row>19</xdr:row>
      <xdr:rowOff>1409700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28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" y="32756475"/>
          <a:ext cx="1809750" cy="1085850"/>
        </a:xfrm>
        <a:prstGeom prst="rect">
          <a:avLst/>
        </a:prstGeom>
      </xdr:spPr>
    </xdr:pic>
    <xdr:clientData/>
  </xdr:twoCellAnchor>
  <xdr:oneCellAnchor>
    <xdr:from>
      <xdr:col>1</xdr:col>
      <xdr:colOff>228599</xdr:colOff>
      <xdr:row>2</xdr:row>
      <xdr:rowOff>19049</xdr:rowOff>
    </xdr:from>
    <xdr:ext cx="1453779" cy="1304925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28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199" y="419099"/>
          <a:ext cx="1453779" cy="1304925"/>
        </a:xfrm>
        <a:prstGeom prst="rect">
          <a:avLst/>
        </a:prstGeom>
      </xdr:spPr>
    </xdr:pic>
    <xdr:clientData/>
  </xdr:oneCellAnchor>
  <xdr:twoCellAnchor editAs="oneCell">
    <xdr:from>
      <xdr:col>1</xdr:col>
      <xdr:colOff>361741</xdr:colOff>
      <xdr:row>3</xdr:row>
      <xdr:rowOff>76199</xdr:rowOff>
    </xdr:from>
    <xdr:to>
      <xdr:col>1</xdr:col>
      <xdr:colOff>1447800</xdr:colOff>
      <xdr:row>3</xdr:row>
      <xdr:rowOff>1675412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8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71341" y="1981199"/>
          <a:ext cx="1086059" cy="1599213"/>
        </a:xfrm>
        <a:prstGeom prst="rect">
          <a:avLst/>
        </a:prstGeom>
      </xdr:spPr>
    </xdr:pic>
    <xdr:clientData/>
  </xdr:twoCellAnchor>
  <xdr:twoCellAnchor editAs="oneCell">
    <xdr:from>
      <xdr:col>1</xdr:col>
      <xdr:colOff>247650</xdr:colOff>
      <xdr:row>5</xdr:row>
      <xdr:rowOff>57150</xdr:rowOff>
    </xdr:from>
    <xdr:to>
      <xdr:col>1</xdr:col>
      <xdr:colOff>1662886</xdr:colOff>
      <xdr:row>5</xdr:row>
      <xdr:rowOff>1590675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28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57250" y="4953000"/>
          <a:ext cx="1415236" cy="1533525"/>
        </a:xfrm>
        <a:prstGeom prst="rect">
          <a:avLst/>
        </a:prstGeom>
      </xdr:spPr>
    </xdr:pic>
    <xdr:clientData/>
  </xdr:twoCellAnchor>
  <xdr:twoCellAnchor editAs="oneCell">
    <xdr:from>
      <xdr:col>1</xdr:col>
      <xdr:colOff>97232</xdr:colOff>
      <xdr:row>6</xdr:row>
      <xdr:rowOff>76200</xdr:rowOff>
    </xdr:from>
    <xdr:to>
      <xdr:col>1</xdr:col>
      <xdr:colOff>1743018</xdr:colOff>
      <xdr:row>6</xdr:row>
      <xdr:rowOff>1905000</xdr:rowOff>
    </xdr:to>
    <xdr:pic>
      <xdr:nvPicPr>
        <xdr:cNvPr id="25" name="Obraz 24" descr="https://kupkrzeslo.pl/environment/cache/images/0_0_productGfx_24979/tulip_1_b-9608_4-464x778.jpg">
          <a:extLst>
            <a:ext uri="{FF2B5EF4-FFF2-40B4-BE49-F238E27FC236}">
              <a16:creationId xmlns:a16="http://schemas.microsoft.com/office/drawing/2014/main" id="{00000000-0008-0000-2800-00001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3728"/>
        <a:stretch/>
      </xdr:blipFill>
      <xdr:spPr bwMode="auto">
        <a:xfrm>
          <a:off x="706832" y="6734175"/>
          <a:ext cx="1645786" cy="1828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488949</xdr:colOff>
      <xdr:row>6</xdr:row>
      <xdr:rowOff>555624</xdr:rowOff>
    </xdr:from>
    <xdr:to>
      <xdr:col>3</xdr:col>
      <xdr:colOff>1749978</xdr:colOff>
      <xdr:row>6</xdr:row>
      <xdr:rowOff>1555749</xdr:rowOff>
    </xdr:to>
    <xdr:pic>
      <xdr:nvPicPr>
        <xdr:cNvPr id="27" name="Obraz 26" descr="https://kupkrzeslo.pl/environment/cache/images/0_0_productGfx_24936/VINTAGE-A.jpg">
          <a:extLst>
            <a:ext uri="{FF2B5EF4-FFF2-40B4-BE49-F238E27FC236}">
              <a16:creationId xmlns:a16="http://schemas.microsoft.com/office/drawing/2014/main" id="{00000000-0008-0000-2800-00001B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445" t="20589" r="23151" b="58049"/>
        <a:stretch/>
      </xdr:blipFill>
      <xdr:spPr bwMode="auto">
        <a:xfrm>
          <a:off x="4743449" y="7238999"/>
          <a:ext cx="1261029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38101</xdr:colOff>
      <xdr:row>21</xdr:row>
      <xdr:rowOff>104776</xdr:rowOff>
    </xdr:from>
    <xdr:to>
      <xdr:col>1</xdr:col>
      <xdr:colOff>1808335</xdr:colOff>
      <xdr:row>21</xdr:row>
      <xdr:rowOff>1009650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8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47701" y="28984576"/>
          <a:ext cx="1770234" cy="90487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352426</xdr:colOff>
      <xdr:row>15</xdr:row>
      <xdr:rowOff>76201</xdr:rowOff>
    </xdr:from>
    <xdr:to>
      <xdr:col>1</xdr:col>
      <xdr:colOff>1476376</xdr:colOff>
      <xdr:row>16</xdr:row>
      <xdr:rowOff>3028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28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62026" y="22355176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373933</xdr:colOff>
      <xdr:row>16</xdr:row>
      <xdr:rowOff>104775</xdr:rowOff>
    </xdr:from>
    <xdr:to>
      <xdr:col>1</xdr:col>
      <xdr:colOff>1476986</xdr:colOff>
      <xdr:row>16</xdr:row>
      <xdr:rowOff>1219818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28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3533" y="23650575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17</xdr:row>
      <xdr:rowOff>57795</xdr:rowOff>
    </xdr:from>
    <xdr:to>
      <xdr:col>1</xdr:col>
      <xdr:colOff>1438823</xdr:colOff>
      <xdr:row>17</xdr:row>
      <xdr:rowOff>1276939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28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4400" y="24889470"/>
          <a:ext cx="1134023" cy="1219144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20</xdr:row>
      <xdr:rowOff>323850</xdr:rowOff>
    </xdr:from>
    <xdr:to>
      <xdr:col>1</xdr:col>
      <xdr:colOff>1618322</xdr:colOff>
      <xdr:row>20</xdr:row>
      <xdr:rowOff>2224665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28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28675" y="29489400"/>
          <a:ext cx="1399247" cy="19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7</xdr:row>
      <xdr:rowOff>150495</xdr:rowOff>
    </xdr:from>
    <xdr:to>
      <xdr:col>1</xdr:col>
      <xdr:colOff>1797844</xdr:colOff>
      <xdr:row>7</xdr:row>
      <xdr:rowOff>1543050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2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66750" y="8894445"/>
          <a:ext cx="1740694" cy="139255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8</xdr:row>
      <xdr:rowOff>330288</xdr:rowOff>
    </xdr:from>
    <xdr:to>
      <xdr:col>1</xdr:col>
      <xdr:colOff>1781175</xdr:colOff>
      <xdr:row>8</xdr:row>
      <xdr:rowOff>1381126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35" t="20833" r="5147" b="22427"/>
        <a:stretch/>
      </xdr:blipFill>
      <xdr:spPr>
        <a:xfrm>
          <a:off x="647700" y="10760163"/>
          <a:ext cx="1743075" cy="1050838"/>
        </a:xfrm>
        <a:prstGeom prst="rect">
          <a:avLst/>
        </a:prstGeom>
      </xdr:spPr>
    </xdr:pic>
    <xdr:clientData/>
  </xdr:twoCellAnchor>
  <xdr:twoCellAnchor editAs="oneCell">
    <xdr:from>
      <xdr:col>1</xdr:col>
      <xdr:colOff>371475</xdr:colOff>
      <xdr:row>9</xdr:row>
      <xdr:rowOff>76200</xdr:rowOff>
    </xdr:from>
    <xdr:to>
      <xdr:col>1</xdr:col>
      <xdr:colOff>1485900</xdr:colOff>
      <xdr:row>9</xdr:row>
      <xdr:rowOff>1857375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28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478" t="4901" r="22184" b="3457"/>
        <a:stretch/>
      </xdr:blipFill>
      <xdr:spPr>
        <a:xfrm>
          <a:off x="981075" y="12392025"/>
          <a:ext cx="111442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533400</xdr:colOff>
      <xdr:row>10</xdr:row>
      <xdr:rowOff>66675</xdr:rowOff>
    </xdr:from>
    <xdr:to>
      <xdr:col>1</xdr:col>
      <xdr:colOff>1370902</xdr:colOff>
      <xdr:row>10</xdr:row>
      <xdr:rowOff>1847850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800-000005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8324" t="5077" r="26011"/>
        <a:stretch/>
      </xdr:blipFill>
      <xdr:spPr>
        <a:xfrm>
          <a:off x="1143000" y="14420850"/>
          <a:ext cx="837502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339807</xdr:colOff>
      <xdr:row>11</xdr:row>
      <xdr:rowOff>123825</xdr:rowOff>
    </xdr:from>
    <xdr:to>
      <xdr:col>1</xdr:col>
      <xdr:colOff>1419224</xdr:colOff>
      <xdr:row>11</xdr:row>
      <xdr:rowOff>1400175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9407" y="16516350"/>
          <a:ext cx="1079417" cy="1276350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33454</xdr:colOff>
      <xdr:row>8</xdr:row>
      <xdr:rowOff>114300</xdr:rowOff>
    </xdr:from>
    <xdr:to>
      <xdr:col>1</xdr:col>
      <xdr:colOff>1790700</xdr:colOff>
      <xdr:row>8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2900-000005000000}"/>
            </a:ext>
            <a:ext uri="{147F2762-F138-4A5C-976F-8EAC2B608ADB}">
              <a16:predDERef xmlns:a16="http://schemas.microsoft.com/office/drawing/2014/main" pred="{7689DC78-5C91-425E-B459-9FA00D9CA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3054" y="7362825"/>
          <a:ext cx="1757246" cy="1162050"/>
        </a:xfrm>
        <a:prstGeom prst="rect">
          <a:avLst/>
        </a:prstGeom>
      </xdr:spPr>
    </xdr:pic>
    <xdr:clientData/>
  </xdr:twoCellAnchor>
  <xdr:twoCellAnchor editAs="oneCell">
    <xdr:from>
      <xdr:col>1</xdr:col>
      <xdr:colOff>257174</xdr:colOff>
      <xdr:row>2</xdr:row>
      <xdr:rowOff>460047</xdr:rowOff>
    </xdr:from>
    <xdr:to>
      <xdr:col>1</xdr:col>
      <xdr:colOff>1752599</xdr:colOff>
      <xdr:row>2</xdr:row>
      <xdr:rowOff>1085850</xdr:rowOff>
    </xdr:to>
    <xdr:pic>
      <xdr:nvPicPr>
        <xdr:cNvPr id="21" name="Obraz 10">
          <a:extLst>
            <a:ext uri="{FF2B5EF4-FFF2-40B4-BE49-F238E27FC236}">
              <a16:creationId xmlns:a16="http://schemas.microsoft.com/office/drawing/2014/main" id="{00000000-0008-0000-2900-000015000000}"/>
            </a:ext>
            <a:ext uri="{147F2762-F138-4A5C-976F-8EAC2B608ADB}">
              <a16:predDERef xmlns:a16="http://schemas.microsoft.com/office/drawing/2014/main" pred="{C3EBC734-6D14-4020-8BED-1756305CD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6774" y="841047"/>
          <a:ext cx="1495425" cy="625803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3</xdr:row>
      <xdr:rowOff>229014</xdr:rowOff>
    </xdr:from>
    <xdr:to>
      <xdr:col>1</xdr:col>
      <xdr:colOff>1695450</xdr:colOff>
      <xdr:row>3</xdr:row>
      <xdr:rowOff>866775</xdr:rowOff>
    </xdr:to>
    <xdr:pic>
      <xdr:nvPicPr>
        <xdr:cNvPr id="22" name="Obraz 14">
          <a:extLst>
            <a:ext uri="{FF2B5EF4-FFF2-40B4-BE49-F238E27FC236}">
              <a16:creationId xmlns:a16="http://schemas.microsoft.com/office/drawing/2014/main" id="{00000000-0008-0000-2900-000016000000}"/>
            </a:ext>
            <a:ext uri="{147F2762-F138-4A5C-976F-8EAC2B608ADB}">
              <a16:predDERef xmlns:a16="http://schemas.microsoft.com/office/drawing/2014/main" pred="{2C421FC1-6B80-4074-B001-7D23FF2AB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2314989"/>
          <a:ext cx="1524000" cy="637761"/>
        </a:xfrm>
        <a:prstGeom prst="rect">
          <a:avLst/>
        </a:prstGeom>
      </xdr:spPr>
    </xdr:pic>
    <xdr:clientData/>
  </xdr:twoCellAnchor>
  <xdr:twoCellAnchor editAs="oneCell">
    <xdr:from>
      <xdr:col>1</xdr:col>
      <xdr:colOff>244474</xdr:colOff>
      <xdr:row>9</xdr:row>
      <xdr:rowOff>51848</xdr:rowOff>
    </xdr:from>
    <xdr:to>
      <xdr:col>1</xdr:col>
      <xdr:colOff>1492250</xdr:colOff>
      <xdr:row>9</xdr:row>
      <xdr:rowOff>760159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2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47724" y="10243598"/>
          <a:ext cx="1247776" cy="708311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114301</xdr:colOff>
      <xdr:row>10</xdr:row>
      <xdr:rowOff>161926</xdr:rowOff>
    </xdr:from>
    <xdr:to>
      <xdr:col>1</xdr:col>
      <xdr:colOff>1772731</xdr:colOff>
      <xdr:row>10</xdr:row>
      <xdr:rowOff>1009650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29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3901" y="10410826"/>
          <a:ext cx="1658430" cy="84772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352426</xdr:colOff>
      <xdr:row>4</xdr:row>
      <xdr:rowOff>76201</xdr:rowOff>
    </xdr:from>
    <xdr:to>
      <xdr:col>1</xdr:col>
      <xdr:colOff>1476376</xdr:colOff>
      <xdr:row>4</xdr:row>
      <xdr:rowOff>1269853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29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62026" y="22355176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373933</xdr:colOff>
      <xdr:row>5</xdr:row>
      <xdr:rowOff>104775</xdr:rowOff>
    </xdr:from>
    <xdr:to>
      <xdr:col>1</xdr:col>
      <xdr:colOff>1476986</xdr:colOff>
      <xdr:row>5</xdr:row>
      <xdr:rowOff>1219818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29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83533" y="23650575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6</xdr:row>
      <xdr:rowOff>57795</xdr:rowOff>
    </xdr:from>
    <xdr:to>
      <xdr:col>1</xdr:col>
      <xdr:colOff>1438823</xdr:colOff>
      <xdr:row>6</xdr:row>
      <xdr:rowOff>1276939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29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" y="24889470"/>
          <a:ext cx="1134023" cy="1219144"/>
        </a:xfrm>
        <a:prstGeom prst="rect">
          <a:avLst/>
        </a:prstGeom>
      </xdr:spPr>
    </xdr:pic>
    <xdr:clientData/>
  </xdr:twoCellAnchor>
  <xdr:twoCellAnchor editAs="oneCell">
    <xdr:from>
      <xdr:col>1</xdr:col>
      <xdr:colOff>209550</xdr:colOff>
      <xdr:row>7</xdr:row>
      <xdr:rowOff>276225</xdr:rowOff>
    </xdr:from>
    <xdr:to>
      <xdr:col>1</xdr:col>
      <xdr:colOff>1608797</xdr:colOff>
      <xdr:row>7</xdr:row>
      <xdr:rowOff>2177040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29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19150" y="7705725"/>
          <a:ext cx="1399247" cy="190081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6</xdr:row>
      <xdr:rowOff>9525</xdr:rowOff>
    </xdr:from>
    <xdr:to>
      <xdr:col>1</xdr:col>
      <xdr:colOff>1800225</xdr:colOff>
      <xdr:row>6</xdr:row>
      <xdr:rowOff>1790700</xdr:rowOff>
    </xdr:to>
    <xdr:pic>
      <xdr:nvPicPr>
        <xdr:cNvPr id="2" name="Obraz 4">
          <a:extLst>
            <a:ext uri="{FF2B5EF4-FFF2-40B4-BE49-F238E27FC236}">
              <a16:creationId xmlns:a16="http://schemas.microsoft.com/office/drawing/2014/main" id="{00000000-0008-0000-2A00-000002000000}"/>
            </a:ext>
            <a:ext uri="{147F2762-F138-4A5C-976F-8EAC2B608ADB}">
              <a16:predDERef xmlns:a16="http://schemas.microsoft.com/office/drawing/2014/main" pred="{99BEC82C-2792-4139-B5D9-498C6CCAA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24980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13</xdr:row>
      <xdr:rowOff>28575</xdr:rowOff>
    </xdr:from>
    <xdr:to>
      <xdr:col>1</xdr:col>
      <xdr:colOff>1781175</xdr:colOff>
      <xdr:row>13</xdr:row>
      <xdr:rowOff>1790700</xdr:rowOff>
    </xdr:to>
    <xdr:pic>
      <xdr:nvPicPr>
        <xdr:cNvPr id="3" name="Obraz 16">
          <a:extLst>
            <a:ext uri="{FF2B5EF4-FFF2-40B4-BE49-F238E27FC236}">
              <a16:creationId xmlns:a16="http://schemas.microsoft.com/office/drawing/2014/main" id="{00000000-0008-0000-2A00-000003000000}"/>
            </a:ext>
            <a:ext uri="{147F2762-F138-4A5C-976F-8EAC2B608ADB}">
              <a16:predDERef xmlns:a16="http://schemas.microsoft.com/office/drawing/2014/main" pred="{23088A3B-2012-4787-85F3-313F15914B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" y="489204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123825</xdr:rowOff>
    </xdr:from>
    <xdr:to>
      <xdr:col>1</xdr:col>
      <xdr:colOff>1790700</xdr:colOff>
      <xdr:row>14</xdr:row>
      <xdr:rowOff>1914525</xdr:rowOff>
    </xdr:to>
    <xdr:pic>
      <xdr:nvPicPr>
        <xdr:cNvPr id="4" name="Obraz 17">
          <a:extLst>
            <a:ext uri="{FF2B5EF4-FFF2-40B4-BE49-F238E27FC236}">
              <a16:creationId xmlns:a16="http://schemas.microsoft.com/office/drawing/2014/main" id="{00000000-0008-0000-2A00-000004000000}"/>
            </a:ext>
            <a:ext uri="{147F2762-F138-4A5C-976F-8EAC2B608ADB}">
              <a16:predDERef xmlns:a16="http://schemas.microsoft.com/office/drawing/2014/main" pred="{48146992-4976-4D97-9FC2-D6CB4B0FC3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4997767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76200</xdr:rowOff>
    </xdr:from>
    <xdr:to>
      <xdr:col>1</xdr:col>
      <xdr:colOff>1800225</xdr:colOff>
      <xdr:row>17</xdr:row>
      <xdr:rowOff>1085850</xdr:rowOff>
    </xdr:to>
    <xdr:pic>
      <xdr:nvPicPr>
        <xdr:cNvPr id="5" name="Obraz 18">
          <a:extLst>
            <a:ext uri="{FF2B5EF4-FFF2-40B4-BE49-F238E27FC236}">
              <a16:creationId xmlns:a16="http://schemas.microsoft.com/office/drawing/2014/main" id="{00000000-0008-0000-2A00-000005000000}"/>
            </a:ext>
            <a:ext uri="{147F2762-F138-4A5C-976F-8EAC2B608ADB}">
              <a16:predDERef xmlns:a16="http://schemas.microsoft.com/office/drawing/2014/main" pred="{BB4B04B6-9EED-4582-89BF-4C8549C6D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533209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15</xdr:row>
      <xdr:rowOff>104775</xdr:rowOff>
    </xdr:from>
    <xdr:to>
      <xdr:col>1</xdr:col>
      <xdr:colOff>1781175</xdr:colOff>
      <xdr:row>15</xdr:row>
      <xdr:rowOff>1276350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2A00-000006000000}"/>
            </a:ext>
            <a:ext uri="{147F2762-F138-4A5C-976F-8EAC2B608ADB}">
              <a16:predDERef xmlns:a16="http://schemas.microsoft.com/office/drawing/2014/main" pred="{7810CBA5-1C13-4CA8-A87E-CAFCF736C5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19125" y="513969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1781175</xdr:colOff>
      <xdr:row>2</xdr:row>
      <xdr:rowOff>1790700</xdr:rowOff>
    </xdr:to>
    <xdr:pic>
      <xdr:nvPicPr>
        <xdr:cNvPr id="7" name="Obraz 19">
          <a:extLst>
            <a:ext uri="{FF2B5EF4-FFF2-40B4-BE49-F238E27FC236}">
              <a16:creationId xmlns:a16="http://schemas.microsoft.com/office/drawing/2014/main" id="{00000000-0008-0000-2A00-000007000000}"/>
            </a:ext>
            <a:ext uri="{147F2762-F138-4A5C-976F-8EAC2B608ADB}">
              <a16:predDERef xmlns:a16="http://schemas.microsoft.com/office/drawing/2014/main" pred="{2769073E-8BB5-4755-9C64-7E37E3099C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6096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1781175</xdr:colOff>
      <xdr:row>8</xdr:row>
      <xdr:rowOff>1781175</xdr:rowOff>
    </xdr:to>
    <xdr:pic>
      <xdr:nvPicPr>
        <xdr:cNvPr id="10" name="Obraz 22">
          <a:extLst>
            <a:ext uri="{FF2B5EF4-FFF2-40B4-BE49-F238E27FC236}">
              <a16:creationId xmlns:a16="http://schemas.microsoft.com/office/drawing/2014/main" id="{00000000-0008-0000-2A00-00000A000000}"/>
            </a:ext>
            <a:ext uri="{147F2762-F138-4A5C-976F-8EAC2B608ADB}">
              <a16:predDERef xmlns:a16="http://schemas.microsoft.com/office/drawing/2014/main" pred="{D0517176-E977-4716-BEFC-191C418880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3288982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85725</xdr:rowOff>
    </xdr:from>
    <xdr:to>
      <xdr:col>1</xdr:col>
      <xdr:colOff>1781175</xdr:colOff>
      <xdr:row>7</xdr:row>
      <xdr:rowOff>1876425</xdr:rowOff>
    </xdr:to>
    <xdr:pic>
      <xdr:nvPicPr>
        <xdr:cNvPr id="11" name="Obraz 23">
          <a:extLst>
            <a:ext uri="{FF2B5EF4-FFF2-40B4-BE49-F238E27FC236}">
              <a16:creationId xmlns:a16="http://schemas.microsoft.com/office/drawing/2014/main" id="{00000000-0008-0000-2A00-00000B000000}"/>
            </a:ext>
            <a:ext uri="{147F2762-F138-4A5C-976F-8EAC2B608ADB}">
              <a16:predDERef xmlns:a16="http://schemas.microsoft.com/office/drawing/2014/main" pred="{3DBB7ABA-10FC-41DB-A5D2-631C941F5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2777490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1781175</xdr:colOff>
      <xdr:row>4</xdr:row>
      <xdr:rowOff>1790700</xdr:rowOff>
    </xdr:to>
    <xdr:pic>
      <xdr:nvPicPr>
        <xdr:cNvPr id="12" name="Obraz 24">
          <a:extLst>
            <a:ext uri="{FF2B5EF4-FFF2-40B4-BE49-F238E27FC236}">
              <a16:creationId xmlns:a16="http://schemas.microsoft.com/office/drawing/2014/main" id="{00000000-0008-0000-2A00-00000C000000}"/>
            </a:ext>
            <a:ext uri="{147F2762-F138-4A5C-976F-8EAC2B608ADB}">
              <a16:predDERef xmlns:a16="http://schemas.microsoft.com/office/drawing/2014/main" pred="{C4F08C6E-D776-45D4-AA2C-27DC20F612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958215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1781175</xdr:colOff>
      <xdr:row>4</xdr:row>
      <xdr:rowOff>1790700</xdr:rowOff>
    </xdr:to>
    <xdr:pic>
      <xdr:nvPicPr>
        <xdr:cNvPr id="13" name="Obraz 25">
          <a:extLst>
            <a:ext uri="{FF2B5EF4-FFF2-40B4-BE49-F238E27FC236}">
              <a16:creationId xmlns:a16="http://schemas.microsoft.com/office/drawing/2014/main" id="{00000000-0008-0000-2A00-00000D000000}"/>
            </a:ext>
            <a:ext uri="{147F2762-F138-4A5C-976F-8EAC2B608ADB}">
              <a16:predDERef xmlns:a16="http://schemas.microsoft.com/office/drawing/2014/main" pred="{CBC7A4C2-0FB2-4FF0-B33D-27A3A82900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30778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19050</xdr:rowOff>
    </xdr:from>
    <xdr:to>
      <xdr:col>1</xdr:col>
      <xdr:colOff>1781175</xdr:colOff>
      <xdr:row>5</xdr:row>
      <xdr:rowOff>1800225</xdr:rowOff>
    </xdr:to>
    <xdr:pic>
      <xdr:nvPicPr>
        <xdr:cNvPr id="14" name="Obraz 26">
          <a:extLst>
            <a:ext uri="{FF2B5EF4-FFF2-40B4-BE49-F238E27FC236}">
              <a16:creationId xmlns:a16="http://schemas.microsoft.com/office/drawing/2014/main" id="{00000000-0008-0000-2A00-00000E000000}"/>
            </a:ext>
            <a:ext uri="{147F2762-F138-4A5C-976F-8EAC2B608ADB}">
              <a16:predDERef xmlns:a16="http://schemas.microsoft.com/office/drawing/2014/main" pred="{C249EFA7-D696-4D1C-A109-694069BB1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09600" y="1829752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</xdr:row>
      <xdr:rowOff>238125</xdr:rowOff>
    </xdr:from>
    <xdr:to>
      <xdr:col>1</xdr:col>
      <xdr:colOff>1762125</xdr:colOff>
      <xdr:row>11</xdr:row>
      <xdr:rowOff>0</xdr:rowOff>
    </xdr:to>
    <xdr:pic>
      <xdr:nvPicPr>
        <xdr:cNvPr id="18" name="Obraz 14">
          <a:extLst>
            <a:ext uri="{FF2B5EF4-FFF2-40B4-BE49-F238E27FC236}">
              <a16:creationId xmlns:a16="http://schemas.microsoft.com/office/drawing/2014/main" id="{00000000-0008-0000-2A00-000012000000}"/>
            </a:ext>
            <a:ext uri="{147F2762-F138-4A5C-976F-8EAC2B608ADB}">
              <a16:predDERef xmlns:a16="http://schemas.microsoft.com/office/drawing/2014/main" pred="{4564116C-C992-43F1-8439-FE6A2C77D1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9125" y="440721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171450</xdr:rowOff>
    </xdr:from>
    <xdr:to>
      <xdr:col>1</xdr:col>
      <xdr:colOff>1762125</xdr:colOff>
      <xdr:row>12</xdr:row>
      <xdr:rowOff>0</xdr:rowOff>
    </xdr:to>
    <xdr:pic>
      <xdr:nvPicPr>
        <xdr:cNvPr id="19" name="Obraz 10">
          <a:extLst>
            <a:ext uri="{FF2B5EF4-FFF2-40B4-BE49-F238E27FC236}">
              <a16:creationId xmlns:a16="http://schemas.microsoft.com/office/drawing/2014/main" id="{00000000-0008-0000-2A00-000013000000}"/>
            </a:ext>
            <a:ext uri="{147F2762-F138-4A5C-976F-8EAC2B608ADB}">
              <a16:predDERef xmlns:a16="http://schemas.microsoft.com/office/drawing/2014/main" pred="{BE9B0AC5-0F2C-4011-B76A-6404B4850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9125" y="456914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12</xdr:row>
      <xdr:rowOff>161925</xdr:rowOff>
    </xdr:from>
    <xdr:to>
      <xdr:col>1</xdr:col>
      <xdr:colOff>1762125</xdr:colOff>
      <xdr:row>13</xdr:row>
      <xdr:rowOff>0</xdr:rowOff>
    </xdr:to>
    <xdr:pic>
      <xdr:nvPicPr>
        <xdr:cNvPr id="20" name="Obraz 32">
          <a:extLst>
            <a:ext uri="{FF2B5EF4-FFF2-40B4-BE49-F238E27FC236}">
              <a16:creationId xmlns:a16="http://schemas.microsoft.com/office/drawing/2014/main" id="{00000000-0008-0000-2A00-000014000000}"/>
            </a:ext>
            <a:ext uri="{147F2762-F138-4A5C-976F-8EAC2B608ADB}">
              <a16:predDERef xmlns:a16="http://schemas.microsoft.com/office/drawing/2014/main" pred="{CF61B89B-43CB-42DC-A8C6-B6ED1B60F3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19125" y="473678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1790700</xdr:colOff>
      <xdr:row>9</xdr:row>
      <xdr:rowOff>1781175</xdr:rowOff>
    </xdr:to>
    <xdr:pic>
      <xdr:nvPicPr>
        <xdr:cNvPr id="21" name="Obraz 26">
          <a:extLst>
            <a:ext uri="{FF2B5EF4-FFF2-40B4-BE49-F238E27FC236}">
              <a16:creationId xmlns:a16="http://schemas.microsoft.com/office/drawing/2014/main" id="{00000000-0008-0000-2A00-000015000000}"/>
            </a:ext>
            <a:ext uri="{147F2762-F138-4A5C-976F-8EAC2B608ADB}">
              <a16:predDERef xmlns:a16="http://schemas.microsoft.com/office/drawing/2014/main" pred="{F42690D8-1B66-461F-A5A6-33B7B1B7BC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609600" y="15430500"/>
          <a:ext cx="1790700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1790700</xdr:colOff>
      <xdr:row>3</xdr:row>
      <xdr:rowOff>1790700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2A00-000016000000}"/>
            </a:ext>
            <a:ext uri="{147F2762-F138-4A5C-976F-8EAC2B608ADB}">
              <a16:predDERef xmlns:a16="http://schemas.microsoft.com/office/drawing/2014/main" pred="{B7A2E00E-1F0D-4A55-94C4-49E949C0D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09600" y="3267075"/>
          <a:ext cx="1790700" cy="1790700"/>
        </a:xfrm>
        <a:prstGeom prst="rect">
          <a:avLst/>
        </a:prstGeom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21</xdr:row>
      <xdr:rowOff>104775</xdr:rowOff>
    </xdr:from>
    <xdr:to>
      <xdr:col>1</xdr:col>
      <xdr:colOff>1781175</xdr:colOff>
      <xdr:row>21</xdr:row>
      <xdr:rowOff>1276350</xdr:rowOff>
    </xdr:to>
    <xdr:pic>
      <xdr:nvPicPr>
        <xdr:cNvPr id="6" name="Obraz 13">
          <a:extLst>
            <a:ext uri="{FF2B5EF4-FFF2-40B4-BE49-F238E27FC236}">
              <a16:creationId xmlns:a16="http://schemas.microsoft.com/office/drawing/2014/main" id="{00000000-0008-0000-2B00-000006000000}"/>
            </a:ext>
            <a:ext uri="{147F2762-F138-4A5C-976F-8EAC2B608ADB}">
              <a16:predDERef xmlns:a16="http://schemas.microsoft.com/office/drawing/2014/main" pred="{1064A932-D5E2-4959-BD1C-DD766E26C5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40518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8</xdr:row>
      <xdr:rowOff>171450</xdr:rowOff>
    </xdr:from>
    <xdr:to>
      <xdr:col>1</xdr:col>
      <xdr:colOff>1733550</xdr:colOff>
      <xdr:row>8</xdr:row>
      <xdr:rowOff>1143000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2B00-000018000000}"/>
            </a:ext>
            <a:ext uri="{147F2762-F138-4A5C-976F-8EAC2B608ADB}">
              <a16:predDERef xmlns:a16="http://schemas.microsoft.com/office/drawing/2014/main" pred="{C64148F1-64FC-4CC0-9554-76C4217E2D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5800" y="6638925"/>
          <a:ext cx="1657350" cy="971550"/>
        </a:xfrm>
        <a:prstGeom prst="rect">
          <a:avLst/>
        </a:prstGeom>
      </xdr:spPr>
    </xdr:pic>
    <xdr:clientData/>
  </xdr:twoCellAnchor>
  <xdr:twoCellAnchor editAs="oneCell">
    <xdr:from>
      <xdr:col>1</xdr:col>
      <xdr:colOff>123825</xdr:colOff>
      <xdr:row>9</xdr:row>
      <xdr:rowOff>188011</xdr:rowOff>
    </xdr:from>
    <xdr:to>
      <xdr:col>1</xdr:col>
      <xdr:colOff>1704975</xdr:colOff>
      <xdr:row>9</xdr:row>
      <xdr:rowOff>1095375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2B00-000019000000}"/>
            </a:ext>
            <a:ext uri="{147F2762-F138-4A5C-976F-8EAC2B608ADB}">
              <a16:predDERef xmlns:a16="http://schemas.microsoft.com/office/drawing/2014/main" pred="{37BA25D3-35A9-AD2F-47C8-70F2388EE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3425" y="8227111"/>
          <a:ext cx="1581150" cy="907364"/>
        </a:xfrm>
        <a:prstGeom prst="rect">
          <a:avLst/>
        </a:prstGeom>
      </xdr:spPr>
    </xdr:pic>
    <xdr:clientData/>
  </xdr:twoCellAnchor>
  <xdr:twoCellAnchor editAs="oneCell">
    <xdr:from>
      <xdr:col>1</xdr:col>
      <xdr:colOff>95250</xdr:colOff>
      <xdr:row>10</xdr:row>
      <xdr:rowOff>106846</xdr:rowOff>
    </xdr:from>
    <xdr:to>
      <xdr:col>1</xdr:col>
      <xdr:colOff>1771650</xdr:colOff>
      <xdr:row>10</xdr:row>
      <xdr:rowOff>1619250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2B00-00001A000000}"/>
            </a:ext>
            <a:ext uri="{147F2762-F138-4A5C-976F-8EAC2B608ADB}">
              <a16:predDERef xmlns:a16="http://schemas.microsoft.com/office/drawing/2014/main" pred="{14F1FC96-FB6F-D47C-412E-DBD428900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4850" y="9698521"/>
          <a:ext cx="1676400" cy="1512404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238126</xdr:colOff>
      <xdr:row>14</xdr:row>
      <xdr:rowOff>136163</xdr:rowOff>
    </xdr:from>
    <xdr:to>
      <xdr:col>1</xdr:col>
      <xdr:colOff>1476376</xdr:colOff>
      <xdr:row>14</xdr:row>
      <xdr:rowOff>1524000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2B00-00001B000000}"/>
            </a:ext>
            <a:ext uri="{147F2762-F138-4A5C-976F-8EAC2B608ADB}">
              <a16:predDERef xmlns:a16="http://schemas.microsoft.com/office/drawing/2014/main" pred="{0CA12640-BCAA-96D9-71C0-C1A537464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47726" y="13433063"/>
          <a:ext cx="1238250" cy="1387837"/>
        </a:xfrm>
        <a:prstGeom prst="rect">
          <a:avLst/>
        </a:prstGeom>
      </xdr:spPr>
    </xdr:pic>
    <xdr:clientData/>
  </xdr:twoCellAnchor>
  <xdr:twoCellAnchor editAs="oneCell">
    <xdr:from>
      <xdr:col>1</xdr:col>
      <xdr:colOff>295275</xdr:colOff>
      <xdr:row>15</xdr:row>
      <xdr:rowOff>115448</xdr:rowOff>
    </xdr:from>
    <xdr:to>
      <xdr:col>1</xdr:col>
      <xdr:colOff>1647825</xdr:colOff>
      <xdr:row>15</xdr:row>
      <xdr:rowOff>1362075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2B00-00001C000000}"/>
            </a:ext>
            <a:ext uri="{147F2762-F138-4A5C-976F-8EAC2B608ADB}">
              <a16:predDERef xmlns:a16="http://schemas.microsoft.com/office/drawing/2014/main" pred="{20556993-6F08-B135-469B-4C120D88F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4875" y="16079348"/>
          <a:ext cx="1352550" cy="1246627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16</xdr:row>
      <xdr:rowOff>238125</xdr:rowOff>
    </xdr:from>
    <xdr:to>
      <xdr:col>1</xdr:col>
      <xdr:colOff>1762125</xdr:colOff>
      <xdr:row>16</xdr:row>
      <xdr:rowOff>971550</xdr:rowOff>
    </xdr:to>
    <xdr:pic>
      <xdr:nvPicPr>
        <xdr:cNvPr id="30" name="Obraz 14">
          <a:extLst>
            <a:ext uri="{FF2B5EF4-FFF2-40B4-BE49-F238E27FC236}">
              <a16:creationId xmlns:a16="http://schemas.microsoft.com/office/drawing/2014/main" id="{00000000-0008-0000-2B00-00001E000000}"/>
            </a:ext>
            <a:ext uri="{147F2762-F138-4A5C-976F-8EAC2B608ADB}">
              <a16:predDERef xmlns:a16="http://schemas.microsoft.com/office/drawing/2014/main" pred="{9C20E99D-6A8E-4022-B6F6-AA2AFE14C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5" y="2384107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17</xdr:row>
      <xdr:rowOff>171450</xdr:rowOff>
    </xdr:from>
    <xdr:to>
      <xdr:col>1</xdr:col>
      <xdr:colOff>1762125</xdr:colOff>
      <xdr:row>17</xdr:row>
      <xdr:rowOff>904875</xdr:rowOff>
    </xdr:to>
    <xdr:pic>
      <xdr:nvPicPr>
        <xdr:cNvPr id="31" name="Obraz 10">
          <a:extLst>
            <a:ext uri="{FF2B5EF4-FFF2-40B4-BE49-F238E27FC236}">
              <a16:creationId xmlns:a16="http://schemas.microsoft.com/office/drawing/2014/main" id="{00000000-0008-0000-2B00-00001F000000}"/>
            </a:ext>
            <a:ext uri="{147F2762-F138-4A5C-976F-8EAC2B608ADB}">
              <a16:predDERef xmlns:a16="http://schemas.microsoft.com/office/drawing/2014/main" pred="{AD43FCEE-5876-4271-887B-C6448C98C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19125" y="254603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13</xdr:row>
      <xdr:rowOff>204618</xdr:rowOff>
    </xdr:from>
    <xdr:to>
      <xdr:col>1</xdr:col>
      <xdr:colOff>1793805</xdr:colOff>
      <xdr:row>13</xdr:row>
      <xdr:rowOff>1362075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B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11672718"/>
          <a:ext cx="1689030" cy="11574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361950</xdr:colOff>
      <xdr:row>11</xdr:row>
      <xdr:rowOff>219074</xdr:rowOff>
    </xdr:from>
    <xdr:ext cx="1104900" cy="1323975"/>
    <xdr:pic>
      <xdr:nvPicPr>
        <xdr:cNvPr id="18" name="Picture 16473">
          <a:extLst>
            <a:ext uri="{FF2B5EF4-FFF2-40B4-BE49-F238E27FC236}">
              <a16:creationId xmlns:a16="http://schemas.microsoft.com/office/drawing/2014/main" id="{00000000-0008-0000-2B00-000012000000}"/>
            </a:ext>
          </a:extLst>
        </xdr:cNvPr>
        <xdr:cNvPicPr/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71550" y="11687174"/>
          <a:ext cx="1104900" cy="1323975"/>
        </a:xfrm>
        <a:prstGeom prst="rect">
          <a:avLst/>
        </a:prstGeom>
      </xdr:spPr>
    </xdr:pic>
    <xdr:clientData/>
  </xdr:oneCellAnchor>
  <xdr:twoCellAnchor editAs="oneCell">
    <xdr:from>
      <xdr:col>1</xdr:col>
      <xdr:colOff>428625</xdr:colOff>
      <xdr:row>27</xdr:row>
      <xdr:rowOff>47625</xdr:rowOff>
    </xdr:from>
    <xdr:to>
      <xdr:col>1</xdr:col>
      <xdr:colOff>1314451</xdr:colOff>
      <xdr:row>27</xdr:row>
      <xdr:rowOff>933451</xdr:rowOff>
    </xdr:to>
    <xdr:pic>
      <xdr:nvPicPr>
        <xdr:cNvPr id="17" name="Obraz 16" descr="Farba do frontów - RAL 7037 - Super Cena - Sklep Lakierniczy LakMarket">
          <a:extLst>
            <a:ext uri="{FF2B5EF4-FFF2-40B4-BE49-F238E27FC236}">
              <a16:creationId xmlns:a16="http://schemas.microsoft.com/office/drawing/2014/main" id="{00000000-0008-0000-2B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33394650"/>
          <a:ext cx="885826" cy="8858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180974</xdr:colOff>
      <xdr:row>2</xdr:row>
      <xdr:rowOff>171450</xdr:rowOff>
    </xdr:from>
    <xdr:to>
      <xdr:col>1</xdr:col>
      <xdr:colOff>1676399</xdr:colOff>
      <xdr:row>2</xdr:row>
      <xdr:rowOff>1695450</xdr:rowOff>
    </xdr:to>
    <xdr:pic>
      <xdr:nvPicPr>
        <xdr:cNvPr id="19" name="Obraz 18" descr="Obraz zawierający meble, stół, stół roboczy, stół w jadalni&#10;&#10;Opis wygenerowany automatycznie">
          <a:extLst>
            <a:ext uri="{FF2B5EF4-FFF2-40B4-BE49-F238E27FC236}">
              <a16:creationId xmlns:a16="http://schemas.microsoft.com/office/drawing/2014/main" id="{00000000-0008-0000-2B00-000013000000}"/>
            </a:ext>
          </a:extLst>
        </xdr:cNvPr>
        <xdr:cNvPicPr/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4" y="552450"/>
          <a:ext cx="1495425" cy="1524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342900</xdr:colOff>
      <xdr:row>3</xdr:row>
      <xdr:rowOff>180974</xdr:rowOff>
    </xdr:from>
    <xdr:to>
      <xdr:col>1</xdr:col>
      <xdr:colOff>1409700</xdr:colOff>
      <xdr:row>3</xdr:row>
      <xdr:rowOff>1780469</xdr:rowOff>
    </xdr:to>
    <xdr:pic>
      <xdr:nvPicPr>
        <xdr:cNvPr id="21" name="Obraz 20" descr="https://krzeslaonline.pl/wp-content/uploads/2018/09/czarne-1-400x600.jpg">
          <a:extLst>
            <a:ext uri="{FF2B5EF4-FFF2-40B4-BE49-F238E27FC236}">
              <a16:creationId xmlns:a16="http://schemas.microsoft.com/office/drawing/2014/main" id="{00000000-0008-0000-2B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2619374"/>
          <a:ext cx="1066800" cy="159949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295276</xdr:colOff>
      <xdr:row>5</xdr:row>
      <xdr:rowOff>85726</xdr:rowOff>
    </xdr:from>
    <xdr:to>
      <xdr:col>1</xdr:col>
      <xdr:colOff>1471502</xdr:colOff>
      <xdr:row>5</xdr:row>
      <xdr:rowOff>1971676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2B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04876" y="6524626"/>
          <a:ext cx="1176226" cy="18859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190499</xdr:colOff>
      <xdr:row>6</xdr:row>
      <xdr:rowOff>57150</xdr:rowOff>
    </xdr:from>
    <xdr:to>
      <xdr:col>1</xdr:col>
      <xdr:colOff>1628775</xdr:colOff>
      <xdr:row>6</xdr:row>
      <xdr:rowOff>1895475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2B00-00001D000000}"/>
            </a:ext>
          </a:extLst>
        </xdr:cNvPr>
        <xdr:cNvPicPr/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099" y="8515350"/>
          <a:ext cx="1438276" cy="1838325"/>
        </a:xfrm>
        <a:prstGeom prst="rect">
          <a:avLst/>
        </a:prstGeom>
        <a:noFill/>
      </xdr:spPr>
    </xdr:pic>
    <xdr:clientData/>
  </xdr:twoCellAnchor>
  <xdr:oneCellAnchor>
    <xdr:from>
      <xdr:col>1</xdr:col>
      <xdr:colOff>228600</xdr:colOff>
      <xdr:row>12</xdr:row>
      <xdr:rowOff>133350</xdr:rowOff>
    </xdr:from>
    <xdr:ext cx="1489872" cy="1543050"/>
    <xdr:pic>
      <xdr:nvPicPr>
        <xdr:cNvPr id="32" name="Obraz 31" descr="Lodówka HYUNDAI RSD064WW8F 64cm Biała">
          <a:extLst>
            <a:ext uri="{FF2B5EF4-FFF2-40B4-BE49-F238E27FC236}">
              <a16:creationId xmlns:a16="http://schemas.microsoft.com/office/drawing/2014/main" id="{00000000-0008-0000-2B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" y="17487900"/>
          <a:ext cx="1489872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</xdr:col>
      <xdr:colOff>104776</xdr:colOff>
      <xdr:row>28</xdr:row>
      <xdr:rowOff>152401</xdr:rowOff>
    </xdr:from>
    <xdr:to>
      <xdr:col>1</xdr:col>
      <xdr:colOff>1800474</xdr:colOff>
      <xdr:row>28</xdr:row>
      <xdr:rowOff>1019175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2B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714376" y="38604826"/>
          <a:ext cx="1695698" cy="866774"/>
        </a:xfrm>
        <a:prstGeom prst="rect">
          <a:avLst/>
        </a:prstGeom>
      </xdr:spPr>
    </xdr:pic>
    <xdr:clientData/>
  </xdr:twoCellAnchor>
  <xdr:twoCellAnchor editAs="oneCell">
    <xdr:from>
      <xdr:col>1</xdr:col>
      <xdr:colOff>352426</xdr:colOff>
      <xdr:row>18</xdr:row>
      <xdr:rowOff>76201</xdr:rowOff>
    </xdr:from>
    <xdr:to>
      <xdr:col>1</xdr:col>
      <xdr:colOff>1476376</xdr:colOff>
      <xdr:row>18</xdr:row>
      <xdr:rowOff>1269853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2B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962026" y="3467101"/>
          <a:ext cx="1123950" cy="1193652"/>
        </a:xfrm>
        <a:prstGeom prst="rect">
          <a:avLst/>
        </a:prstGeom>
      </xdr:spPr>
    </xdr:pic>
    <xdr:clientData/>
  </xdr:twoCellAnchor>
  <xdr:twoCellAnchor editAs="oneCell">
    <xdr:from>
      <xdr:col>1</xdr:col>
      <xdr:colOff>373933</xdr:colOff>
      <xdr:row>19</xdr:row>
      <xdr:rowOff>104775</xdr:rowOff>
    </xdr:from>
    <xdr:to>
      <xdr:col>1</xdr:col>
      <xdr:colOff>1476986</xdr:colOff>
      <xdr:row>19</xdr:row>
      <xdr:rowOff>1219818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2B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83533" y="4800600"/>
          <a:ext cx="1103053" cy="1115043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304800</xdr:colOff>
      <xdr:row>20</xdr:row>
      <xdr:rowOff>57795</xdr:rowOff>
    </xdr:from>
    <xdr:to>
      <xdr:col>1</xdr:col>
      <xdr:colOff>1438823</xdr:colOff>
      <xdr:row>20</xdr:row>
      <xdr:rowOff>1276939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2B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14400" y="6144270"/>
          <a:ext cx="1134023" cy="1219144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22</xdr:row>
      <xdr:rowOff>295275</xdr:rowOff>
    </xdr:from>
    <xdr:to>
      <xdr:col>1</xdr:col>
      <xdr:colOff>1589747</xdr:colOff>
      <xdr:row>22</xdr:row>
      <xdr:rowOff>2196090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2B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800100" y="32766000"/>
          <a:ext cx="1399247" cy="190081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123825</xdr:rowOff>
    </xdr:from>
    <xdr:to>
      <xdr:col>1</xdr:col>
      <xdr:colOff>1767744</xdr:colOff>
      <xdr:row>7</xdr:row>
      <xdr:rowOff>1104900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2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9125" y="10601325"/>
          <a:ext cx="1758219" cy="981075"/>
        </a:xfrm>
        <a:prstGeom prst="rect">
          <a:avLst/>
        </a:prstGeom>
      </xdr:spPr>
    </xdr:pic>
    <xdr:clientData/>
  </xdr:twoCellAnchor>
  <xdr:twoCellAnchor editAs="oneCell">
    <xdr:from>
      <xdr:col>1</xdr:col>
      <xdr:colOff>111125</xdr:colOff>
      <xdr:row>4</xdr:row>
      <xdr:rowOff>333375</xdr:rowOff>
    </xdr:from>
    <xdr:to>
      <xdr:col>1</xdr:col>
      <xdr:colOff>1793875</xdr:colOff>
      <xdr:row>4</xdr:row>
      <xdr:rowOff>1651000</xdr:rowOff>
    </xdr:to>
    <xdr:pic>
      <xdr:nvPicPr>
        <xdr:cNvPr id="35" name="Obraz 34" descr="Szafka RTV z Metalowa Pólka Pohpli, obrazek w galerii 1">
          <a:extLst>
            <a:ext uri="{FF2B5EF4-FFF2-40B4-BE49-F238E27FC236}">
              <a16:creationId xmlns:a16="http://schemas.microsoft.com/office/drawing/2014/main" id="{00000000-0008-0000-2B00-000023000000}"/>
            </a:ext>
          </a:extLst>
        </xdr:cNvPr>
        <xdr:cNvPicPr/>
      </xdr:nvPicPr>
      <xdr:blipFill rotWithShape="1"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7" t="46296" r="5658" b="16485"/>
        <a:stretch/>
      </xdr:blipFill>
      <xdr:spPr bwMode="auto">
        <a:xfrm>
          <a:off x="714375" y="4762500"/>
          <a:ext cx="1682750" cy="131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10</xdr:row>
      <xdr:rowOff>104775</xdr:rowOff>
    </xdr:from>
    <xdr:to>
      <xdr:col>1</xdr:col>
      <xdr:colOff>1781175</xdr:colOff>
      <xdr:row>10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2C00-000005000000}"/>
            </a:ext>
            <a:ext uri="{147F2762-F138-4A5C-976F-8EAC2B608ADB}">
              <a16:predDERef xmlns:a16="http://schemas.microsoft.com/office/drawing/2014/main" pred="{307F4723-32B4-4D10-B398-8D4052934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17183100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</xdr:colOff>
      <xdr:row>4</xdr:row>
      <xdr:rowOff>49592</xdr:rowOff>
    </xdr:from>
    <xdr:to>
      <xdr:col>1</xdr:col>
      <xdr:colOff>1714500</xdr:colOff>
      <xdr:row>4</xdr:row>
      <xdr:rowOff>695325</xdr:rowOff>
    </xdr:to>
    <xdr:pic>
      <xdr:nvPicPr>
        <xdr:cNvPr id="20" name="Obraz 10">
          <a:extLst>
            <a:ext uri="{FF2B5EF4-FFF2-40B4-BE49-F238E27FC236}">
              <a16:creationId xmlns:a16="http://schemas.microsoft.com/office/drawing/2014/main" id="{00000000-0008-0000-2C00-000014000000}"/>
            </a:ext>
            <a:ext uri="{147F2762-F138-4A5C-976F-8EAC2B608ADB}">
              <a16:predDERef xmlns:a16="http://schemas.microsoft.com/office/drawing/2014/main" pred="{645C2B6C-D055-FDE1-B633-7AB86642D3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1050" y="3326192"/>
          <a:ext cx="1543050" cy="645733"/>
        </a:xfrm>
        <a:prstGeom prst="rect">
          <a:avLst/>
        </a:prstGeom>
      </xdr:spPr>
    </xdr:pic>
    <xdr:clientData/>
  </xdr:twoCellAnchor>
  <xdr:oneCellAnchor>
    <xdr:from>
      <xdr:col>1</xdr:col>
      <xdr:colOff>190500</xdr:colOff>
      <xdr:row>2</xdr:row>
      <xdr:rowOff>12808</xdr:rowOff>
    </xdr:from>
    <xdr:ext cx="1485900" cy="1101600"/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2C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0" y="393808"/>
          <a:ext cx="1485900" cy="110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133349</xdr:colOff>
      <xdr:row>3</xdr:row>
      <xdr:rowOff>74225</xdr:rowOff>
    </xdr:from>
    <xdr:ext cx="1544919" cy="1040199"/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C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1741100"/>
          <a:ext cx="1544919" cy="1040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0</xdr:col>
      <xdr:colOff>600075</xdr:colOff>
      <xdr:row>11</xdr:row>
      <xdr:rowOff>247650</xdr:rowOff>
    </xdr:from>
    <xdr:to>
      <xdr:col>1</xdr:col>
      <xdr:colOff>1800225</xdr:colOff>
      <xdr:row>11</xdr:row>
      <xdr:rowOff>1333500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C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075" y="9753600"/>
          <a:ext cx="1809750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438149</xdr:colOff>
      <xdr:row>5</xdr:row>
      <xdr:rowOff>76051</xdr:rowOff>
    </xdr:from>
    <xdr:to>
      <xdr:col>1</xdr:col>
      <xdr:colOff>1257300</xdr:colOff>
      <xdr:row>5</xdr:row>
      <xdr:rowOff>946002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2C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47749" y="4209901"/>
          <a:ext cx="819151" cy="869951"/>
        </a:xfrm>
        <a:prstGeom prst="rect">
          <a:avLst/>
        </a:prstGeom>
      </xdr:spPr>
    </xdr:pic>
    <xdr:clientData/>
  </xdr:twoCellAnchor>
  <xdr:twoCellAnchor editAs="oneCell">
    <xdr:from>
      <xdr:col>1</xdr:col>
      <xdr:colOff>438150</xdr:colOff>
      <xdr:row>6</xdr:row>
      <xdr:rowOff>96078</xdr:rowOff>
    </xdr:from>
    <xdr:to>
      <xdr:col>1</xdr:col>
      <xdr:colOff>1238861</xdr:colOff>
      <xdr:row>6</xdr:row>
      <xdr:rowOff>905493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2C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47750" y="5201478"/>
          <a:ext cx="800711" cy="809415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381000</xdr:colOff>
      <xdr:row>7</xdr:row>
      <xdr:rowOff>69003</xdr:rowOff>
    </xdr:from>
    <xdr:to>
      <xdr:col>1</xdr:col>
      <xdr:colOff>1238798</xdr:colOff>
      <xdr:row>7</xdr:row>
      <xdr:rowOff>991188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2C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90600" y="6212628"/>
          <a:ext cx="857798" cy="922185"/>
        </a:xfrm>
        <a:prstGeom prst="rect">
          <a:avLst/>
        </a:prstGeom>
      </xdr:spPr>
    </xdr:pic>
    <xdr:clientData/>
  </xdr:twoCellAnchor>
  <xdr:twoCellAnchor editAs="oneCell">
    <xdr:from>
      <xdr:col>1</xdr:col>
      <xdr:colOff>114297</xdr:colOff>
      <xdr:row>8</xdr:row>
      <xdr:rowOff>66673</xdr:rowOff>
    </xdr:from>
    <xdr:to>
      <xdr:col>1</xdr:col>
      <xdr:colOff>1677284</xdr:colOff>
      <xdr:row>8</xdr:row>
      <xdr:rowOff>1000125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2C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t="15683" b="23884"/>
        <a:stretch/>
      </xdr:blipFill>
      <xdr:spPr>
        <a:xfrm rot="10800000">
          <a:off x="723897" y="7286623"/>
          <a:ext cx="1562987" cy="933452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104776</xdr:colOff>
      <xdr:row>12</xdr:row>
      <xdr:rowOff>152401</xdr:rowOff>
    </xdr:from>
    <xdr:to>
      <xdr:col>1</xdr:col>
      <xdr:colOff>1800474</xdr:colOff>
      <xdr:row>12</xdr:row>
      <xdr:rowOff>1019175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2C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14376" y="39909751"/>
          <a:ext cx="1695698" cy="866774"/>
        </a:xfrm>
        <a:prstGeom prst="rect">
          <a:avLst/>
        </a:prstGeom>
      </xdr:spPr>
    </xdr:pic>
    <xdr:clientData/>
  </xdr:twoCellAnchor>
  <xdr:twoCellAnchor editAs="oneCell">
    <xdr:from>
      <xdr:col>1</xdr:col>
      <xdr:colOff>409574</xdr:colOff>
      <xdr:row>9</xdr:row>
      <xdr:rowOff>152399</xdr:rowOff>
    </xdr:from>
    <xdr:to>
      <xdr:col>1</xdr:col>
      <xdr:colOff>1428749</xdr:colOff>
      <xdr:row>9</xdr:row>
      <xdr:rowOff>1171574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2C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4" y="8505824"/>
          <a:ext cx="1019175" cy="1019175"/>
        </a:xfrm>
        <a:prstGeom prst="rect">
          <a:avLst/>
        </a:prstGeom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12</xdr:row>
      <xdr:rowOff>28575</xdr:rowOff>
    </xdr:from>
    <xdr:to>
      <xdr:col>1</xdr:col>
      <xdr:colOff>1781175</xdr:colOff>
      <xdr:row>12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2D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3936325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123825</xdr:rowOff>
    </xdr:from>
    <xdr:to>
      <xdr:col>1</xdr:col>
      <xdr:colOff>1790700</xdr:colOff>
      <xdr:row>13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2D00-000003000000}"/>
            </a:ext>
            <a:ext uri="{147F2762-F138-4A5C-976F-8EAC2B608ADB}">
              <a16:predDERef xmlns:a16="http://schemas.microsoft.com/office/drawing/2014/main" pred="{AACAB425-DBF5-40CC-AE6C-0E81E4E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5917525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76200</xdr:rowOff>
    </xdr:from>
    <xdr:to>
      <xdr:col>1</xdr:col>
      <xdr:colOff>1800225</xdr:colOff>
      <xdr:row>16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2D00-000004000000}"/>
            </a:ext>
            <a:ext uri="{147F2762-F138-4A5C-976F-8EAC2B608ADB}">
              <a16:predDERef xmlns:a16="http://schemas.microsoft.com/office/drawing/2014/main" pred="{52084855-38E2-4950-8851-885E4A936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097530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14</xdr:row>
      <xdr:rowOff>104775</xdr:rowOff>
    </xdr:from>
    <xdr:to>
      <xdr:col>1</xdr:col>
      <xdr:colOff>1781175</xdr:colOff>
      <xdr:row>14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2D00-000005000000}"/>
            </a:ext>
            <a:ext uri="{147F2762-F138-4A5C-976F-8EAC2B608ADB}">
              <a16:predDERef xmlns:a16="http://schemas.microsoft.com/office/drawing/2014/main" pred="{591E2EA4-8997-4A28-8654-5B74A4A31F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2946082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1781175</xdr:colOff>
      <xdr:row>5</xdr:row>
      <xdr:rowOff>1790700</xdr:rowOff>
    </xdr:to>
    <xdr:pic>
      <xdr:nvPicPr>
        <xdr:cNvPr id="21" name="Obraz 25">
          <a:extLst>
            <a:ext uri="{FF2B5EF4-FFF2-40B4-BE49-F238E27FC236}">
              <a16:creationId xmlns:a16="http://schemas.microsoft.com/office/drawing/2014/main" id="{00000000-0008-0000-2D00-000015000000}"/>
            </a:ext>
            <a:ext uri="{147F2762-F138-4A5C-976F-8EAC2B608ADB}">
              <a16:predDERef xmlns:a16="http://schemas.microsoft.com/office/drawing/2014/main" pred="{A664A14D-01AB-42DA-984C-98C79426DB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49625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1781175</xdr:colOff>
      <xdr:row>2</xdr:row>
      <xdr:rowOff>1790700</xdr:rowOff>
    </xdr:to>
    <xdr:pic>
      <xdr:nvPicPr>
        <xdr:cNvPr id="22" name="Obraz 19">
          <a:extLst>
            <a:ext uri="{FF2B5EF4-FFF2-40B4-BE49-F238E27FC236}">
              <a16:creationId xmlns:a16="http://schemas.microsoft.com/office/drawing/2014/main" id="{00000000-0008-0000-2D00-000016000000}"/>
            </a:ext>
            <a:ext uri="{147F2762-F138-4A5C-976F-8EAC2B608ADB}">
              <a16:predDERef xmlns:a16="http://schemas.microsoft.com/office/drawing/2014/main" pred="{4F16D50B-454F-43A9-9529-15BAC8542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4286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19050</xdr:rowOff>
    </xdr:from>
    <xdr:to>
      <xdr:col>1</xdr:col>
      <xdr:colOff>1781175</xdr:colOff>
      <xdr:row>6</xdr:row>
      <xdr:rowOff>1800225</xdr:rowOff>
    </xdr:to>
    <xdr:pic>
      <xdr:nvPicPr>
        <xdr:cNvPr id="23" name="Obraz 26">
          <a:extLst>
            <a:ext uri="{FF2B5EF4-FFF2-40B4-BE49-F238E27FC236}">
              <a16:creationId xmlns:a16="http://schemas.microsoft.com/office/drawing/2014/main" id="{00000000-0008-0000-2D00-000017000000}"/>
            </a:ext>
            <a:ext uri="{147F2762-F138-4A5C-976F-8EAC2B608ADB}">
              <a16:predDERef xmlns:a16="http://schemas.microsoft.com/office/drawing/2014/main" pred="{F55199A8-64EC-4BEB-98B0-FC215E005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68770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7</xdr:row>
      <xdr:rowOff>9525</xdr:rowOff>
    </xdr:from>
    <xdr:to>
      <xdr:col>1</xdr:col>
      <xdr:colOff>1800225</xdr:colOff>
      <xdr:row>7</xdr:row>
      <xdr:rowOff>1790700</xdr:rowOff>
    </xdr:to>
    <xdr:pic>
      <xdr:nvPicPr>
        <xdr:cNvPr id="24" name="Obraz 4">
          <a:extLst>
            <a:ext uri="{FF2B5EF4-FFF2-40B4-BE49-F238E27FC236}">
              <a16:creationId xmlns:a16="http://schemas.microsoft.com/office/drawing/2014/main" id="{00000000-0008-0000-2D00-000018000000}"/>
            </a:ext>
            <a:ext uri="{147F2762-F138-4A5C-976F-8EAC2B608ADB}">
              <a16:predDERef xmlns:a16="http://schemas.microsoft.com/office/drawing/2014/main" pred="{423BC42A-33AA-4553-A33A-46EA4A7950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28650" y="895350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1781175</xdr:colOff>
      <xdr:row>9</xdr:row>
      <xdr:rowOff>1781175</xdr:rowOff>
    </xdr:to>
    <xdr:pic>
      <xdr:nvPicPr>
        <xdr:cNvPr id="25" name="Obraz 22">
          <a:extLst>
            <a:ext uri="{FF2B5EF4-FFF2-40B4-BE49-F238E27FC236}">
              <a16:creationId xmlns:a16="http://schemas.microsoft.com/office/drawing/2014/main" id="{00000000-0008-0000-2D00-000019000000}"/>
            </a:ext>
            <a:ext uri="{147F2762-F138-4A5C-976F-8EAC2B608ADB}">
              <a16:predDERef xmlns:a16="http://schemas.microsoft.com/office/drawing/2014/main" pred="{D16B6659-BC22-4EE1-9BB1-7953B7368A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09600" y="13163550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85725</xdr:rowOff>
    </xdr:from>
    <xdr:to>
      <xdr:col>1</xdr:col>
      <xdr:colOff>1781175</xdr:colOff>
      <xdr:row>8</xdr:row>
      <xdr:rowOff>1876425</xdr:rowOff>
    </xdr:to>
    <xdr:pic>
      <xdr:nvPicPr>
        <xdr:cNvPr id="26" name="Obraz 23">
          <a:extLst>
            <a:ext uri="{FF2B5EF4-FFF2-40B4-BE49-F238E27FC236}">
              <a16:creationId xmlns:a16="http://schemas.microsoft.com/office/drawing/2014/main" id="{00000000-0008-0000-2D00-00001A000000}"/>
            </a:ext>
            <a:ext uri="{147F2762-F138-4A5C-976F-8EAC2B608ADB}">
              <a16:predDERef xmlns:a16="http://schemas.microsoft.com/office/drawing/2014/main" pred="{D3422DE9-31B2-4449-9396-6DB3A0883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111567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10</xdr:row>
      <xdr:rowOff>238125</xdr:rowOff>
    </xdr:from>
    <xdr:to>
      <xdr:col>1</xdr:col>
      <xdr:colOff>1762125</xdr:colOff>
      <xdr:row>10</xdr:row>
      <xdr:rowOff>971550</xdr:rowOff>
    </xdr:to>
    <xdr:pic>
      <xdr:nvPicPr>
        <xdr:cNvPr id="27" name="Obraz 14">
          <a:extLst>
            <a:ext uri="{FF2B5EF4-FFF2-40B4-BE49-F238E27FC236}">
              <a16:creationId xmlns:a16="http://schemas.microsoft.com/office/drawing/2014/main" id="{00000000-0008-0000-2D00-00001B000000}"/>
            </a:ext>
            <a:ext uri="{147F2762-F138-4A5C-976F-8EAC2B608ADB}">
              <a16:predDERef xmlns:a16="http://schemas.microsoft.com/office/drawing/2014/main" pred="{96410D1B-075C-404C-B500-CFA4A35A3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9125" y="221837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171450</xdr:rowOff>
    </xdr:from>
    <xdr:to>
      <xdr:col>1</xdr:col>
      <xdr:colOff>1762125</xdr:colOff>
      <xdr:row>11</xdr:row>
      <xdr:rowOff>904875</xdr:rowOff>
    </xdr:to>
    <xdr:pic>
      <xdr:nvPicPr>
        <xdr:cNvPr id="28" name="Obraz 10">
          <a:extLst>
            <a:ext uri="{FF2B5EF4-FFF2-40B4-BE49-F238E27FC236}">
              <a16:creationId xmlns:a16="http://schemas.microsoft.com/office/drawing/2014/main" id="{00000000-0008-0000-2D00-00001C000000}"/>
            </a:ext>
            <a:ext uri="{147F2762-F138-4A5C-976F-8EAC2B608ADB}">
              <a16:predDERef xmlns:a16="http://schemas.microsoft.com/office/drawing/2014/main" pred="{9571E35F-EAC9-41A3-8449-7CAA5E282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19125" y="23802975"/>
          <a:ext cx="1752600" cy="733425"/>
        </a:xfrm>
        <a:prstGeom prst="rect">
          <a:avLst/>
        </a:prstGeom>
      </xdr:spPr>
    </xdr:pic>
    <xdr:clientData/>
  </xdr:twoCellAnchor>
  <xdr:oneCellAnchor>
    <xdr:from>
      <xdr:col>1</xdr:col>
      <xdr:colOff>66674</xdr:colOff>
      <xdr:row>3</xdr:row>
      <xdr:rowOff>123824</xdr:rowOff>
    </xdr:from>
    <xdr:ext cx="1704975" cy="1704975"/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2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4" y="2562224"/>
          <a:ext cx="1704975" cy="1704975"/>
        </a:xfrm>
        <a:prstGeom prst="rect">
          <a:avLst/>
        </a:prstGeom>
      </xdr:spPr>
    </xdr:pic>
    <xdr:clientData/>
  </xdr:oneCellAnchor>
  <xdr:oneCellAnchor>
    <xdr:from>
      <xdr:col>1</xdr:col>
      <xdr:colOff>66674</xdr:colOff>
      <xdr:row>4</xdr:row>
      <xdr:rowOff>123824</xdr:rowOff>
    </xdr:from>
    <xdr:ext cx="1704975" cy="1704975"/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2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6274" y="2562224"/>
          <a:ext cx="1704975" cy="1704975"/>
        </a:xfrm>
        <a:prstGeom prst="rect">
          <a:avLst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9</xdr:row>
      <xdr:rowOff>28575</xdr:rowOff>
    </xdr:from>
    <xdr:to>
      <xdr:col>1</xdr:col>
      <xdr:colOff>1781175</xdr:colOff>
      <xdr:row>9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2E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2590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123825</xdr:rowOff>
    </xdr:from>
    <xdr:to>
      <xdr:col>1</xdr:col>
      <xdr:colOff>1790700</xdr:colOff>
      <xdr:row>10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2E00-000003000000}"/>
            </a:ext>
            <a:ext uri="{147F2762-F138-4A5C-976F-8EAC2B608ADB}">
              <a16:predDERef xmlns:a16="http://schemas.microsoft.com/office/drawing/2014/main" pred="{62C4DE81-26A6-4968-9B3E-955B41F66E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72402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76200</xdr:rowOff>
    </xdr:from>
    <xdr:to>
      <xdr:col>1</xdr:col>
      <xdr:colOff>1800225</xdr:colOff>
      <xdr:row>13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2E00-000004000000}"/>
            </a:ext>
            <a:ext uri="{147F2762-F138-4A5C-976F-8EAC2B608ADB}">
              <a16:predDERef xmlns:a16="http://schemas.microsoft.com/office/drawing/2014/main" pred="{BEF655B0-33BF-4591-9FEB-11783E706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07073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11</xdr:row>
      <xdr:rowOff>104775</xdr:rowOff>
    </xdr:from>
    <xdr:to>
      <xdr:col>1</xdr:col>
      <xdr:colOff>1781175</xdr:colOff>
      <xdr:row>11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2E00-000005000000}"/>
            </a:ext>
            <a:ext uri="{147F2762-F138-4A5C-976F-8EAC2B608ADB}">
              <a16:predDERef xmlns:a16="http://schemas.microsoft.com/office/drawing/2014/main" pred="{081B5424-5B85-4D2A-ADB5-D2761542F8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191928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47625</xdr:rowOff>
    </xdr:from>
    <xdr:to>
      <xdr:col>1</xdr:col>
      <xdr:colOff>1781175</xdr:colOff>
      <xdr:row>2</xdr:row>
      <xdr:rowOff>1838325</xdr:rowOff>
    </xdr:to>
    <xdr:pic>
      <xdr:nvPicPr>
        <xdr:cNvPr id="7" name="Obraz 19">
          <a:extLst>
            <a:ext uri="{FF2B5EF4-FFF2-40B4-BE49-F238E27FC236}">
              <a16:creationId xmlns:a16="http://schemas.microsoft.com/office/drawing/2014/main" id="{00000000-0008-0000-2E00-000007000000}"/>
            </a:ext>
            <a:ext uri="{147F2762-F138-4A5C-976F-8EAC2B608ADB}">
              <a16:predDERef xmlns:a16="http://schemas.microsoft.com/office/drawing/2014/main" pred="{B1C180DF-29F1-4651-9836-AB9AA75D5C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428625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4</xdr:row>
      <xdr:rowOff>9525</xdr:rowOff>
    </xdr:from>
    <xdr:to>
      <xdr:col>1</xdr:col>
      <xdr:colOff>1762125</xdr:colOff>
      <xdr:row>4</xdr:row>
      <xdr:rowOff>1752600</xdr:rowOff>
    </xdr:to>
    <xdr:pic>
      <xdr:nvPicPr>
        <xdr:cNvPr id="9" name="Obraz 4">
          <a:extLst>
            <a:ext uri="{FF2B5EF4-FFF2-40B4-BE49-F238E27FC236}">
              <a16:creationId xmlns:a16="http://schemas.microsoft.com/office/drawing/2014/main" id="{00000000-0008-0000-2E00-000009000000}"/>
            </a:ext>
            <a:ext uri="{147F2762-F138-4A5C-976F-8EAC2B608ADB}">
              <a16:predDERef xmlns:a16="http://schemas.microsoft.com/office/drawing/2014/main" pred="{71FD2680-043D-4335-A034-CFD4A8CD1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28650" y="4467225"/>
          <a:ext cx="1743075" cy="1743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85725</xdr:rowOff>
    </xdr:from>
    <xdr:to>
      <xdr:col>1</xdr:col>
      <xdr:colOff>1771650</xdr:colOff>
      <xdr:row>5</xdr:row>
      <xdr:rowOff>1857375</xdr:rowOff>
    </xdr:to>
    <xdr:pic>
      <xdr:nvPicPr>
        <xdr:cNvPr id="11" name="Obraz 23">
          <a:extLst>
            <a:ext uri="{FF2B5EF4-FFF2-40B4-BE49-F238E27FC236}">
              <a16:creationId xmlns:a16="http://schemas.microsoft.com/office/drawing/2014/main" id="{00000000-0008-0000-2E00-00000B000000}"/>
            </a:ext>
            <a:ext uri="{147F2762-F138-4A5C-976F-8EAC2B608ADB}">
              <a16:predDERef xmlns:a16="http://schemas.microsoft.com/office/drawing/2014/main" pred="{B74BC57D-6741-4B92-BB71-5FF29C843D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09600" y="6562725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7</xdr:row>
      <xdr:rowOff>238125</xdr:rowOff>
    </xdr:from>
    <xdr:to>
      <xdr:col>1</xdr:col>
      <xdr:colOff>1762125</xdr:colOff>
      <xdr:row>7</xdr:row>
      <xdr:rowOff>971550</xdr:rowOff>
    </xdr:to>
    <xdr:pic>
      <xdr:nvPicPr>
        <xdr:cNvPr id="12" name="Obraz 14">
          <a:extLst>
            <a:ext uri="{FF2B5EF4-FFF2-40B4-BE49-F238E27FC236}">
              <a16:creationId xmlns:a16="http://schemas.microsoft.com/office/drawing/2014/main" id="{00000000-0008-0000-2E00-00000C000000}"/>
            </a:ext>
            <a:ext uri="{147F2762-F138-4A5C-976F-8EAC2B608ADB}">
              <a16:predDERef xmlns:a16="http://schemas.microsoft.com/office/drawing/2014/main" pred="{FC30CCB5-E882-47E1-B7F3-A2D928C694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9125" y="128206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8</xdr:row>
      <xdr:rowOff>171450</xdr:rowOff>
    </xdr:from>
    <xdr:to>
      <xdr:col>1</xdr:col>
      <xdr:colOff>1762125</xdr:colOff>
      <xdr:row>8</xdr:row>
      <xdr:rowOff>904875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2E00-00000D000000}"/>
            </a:ext>
            <a:ext uri="{147F2762-F138-4A5C-976F-8EAC2B608ADB}">
              <a16:predDERef xmlns:a16="http://schemas.microsoft.com/office/drawing/2014/main" pred="{40CB6A11-BF8B-4A20-B414-222E3FBFA7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19125" y="140970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3</xdr:row>
      <xdr:rowOff>38100</xdr:rowOff>
    </xdr:from>
    <xdr:to>
      <xdr:col>1</xdr:col>
      <xdr:colOff>1790700</xdr:colOff>
      <xdr:row>3</xdr:row>
      <xdr:rowOff>1828800</xdr:rowOff>
    </xdr:to>
    <xdr:pic>
      <xdr:nvPicPr>
        <xdr:cNvPr id="14" name="Obraz 3">
          <a:extLst>
            <a:ext uri="{FF2B5EF4-FFF2-40B4-BE49-F238E27FC236}">
              <a16:creationId xmlns:a16="http://schemas.microsoft.com/office/drawing/2014/main" id="{00000000-0008-0000-2E00-00000E000000}"/>
            </a:ext>
            <a:ext uri="{147F2762-F138-4A5C-976F-8EAC2B608ADB}">
              <a16:predDERef xmlns:a16="http://schemas.microsoft.com/office/drawing/2014/main" pred="{2C349F31-B4F1-4CC0-86F7-ACDEB3898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19125" y="4972050"/>
          <a:ext cx="1781175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1790700</xdr:colOff>
      <xdr:row>6</xdr:row>
      <xdr:rowOff>1781175</xdr:rowOff>
    </xdr:to>
    <xdr:pic>
      <xdr:nvPicPr>
        <xdr:cNvPr id="15" name="Obraz 26">
          <a:extLst>
            <a:ext uri="{FF2B5EF4-FFF2-40B4-BE49-F238E27FC236}">
              <a16:creationId xmlns:a16="http://schemas.microsoft.com/office/drawing/2014/main" id="{00000000-0008-0000-2E00-00000F000000}"/>
            </a:ext>
            <a:ext uri="{147F2762-F138-4A5C-976F-8EAC2B608ADB}">
              <a16:predDERef xmlns:a16="http://schemas.microsoft.com/office/drawing/2014/main" pred="{E7D085B7-5070-47BA-82B4-75465B635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09600" y="15220950"/>
          <a:ext cx="1790700" cy="1781175"/>
        </a:xfrm>
        <a:prstGeom prst="rect">
          <a:avLst/>
        </a:prstGeom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28575</xdr:rowOff>
    </xdr:from>
    <xdr:to>
      <xdr:col>1</xdr:col>
      <xdr:colOff>1781175</xdr:colOff>
      <xdr:row>7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2F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152590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123825</xdr:rowOff>
    </xdr:from>
    <xdr:to>
      <xdr:col>1</xdr:col>
      <xdr:colOff>1790700</xdr:colOff>
      <xdr:row>8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2F00-000003000000}"/>
            </a:ext>
            <a:ext uri="{147F2762-F138-4A5C-976F-8EAC2B608ADB}">
              <a16:predDERef xmlns:a16="http://schemas.microsoft.com/office/drawing/2014/main" pred="{257AC9BD-8DFE-4C62-AF52-E86A62C72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72402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76200</xdr:rowOff>
    </xdr:from>
    <xdr:to>
      <xdr:col>1</xdr:col>
      <xdr:colOff>1800225</xdr:colOff>
      <xdr:row>11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2F00-000004000000}"/>
            </a:ext>
            <a:ext uri="{147F2762-F138-4A5C-976F-8EAC2B608ADB}">
              <a16:predDERef xmlns:a16="http://schemas.microsoft.com/office/drawing/2014/main" pred="{F7D640F8-90FD-47E4-9849-4CEB189EF0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207073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9</xdr:row>
      <xdr:rowOff>104775</xdr:rowOff>
    </xdr:from>
    <xdr:to>
      <xdr:col>1</xdr:col>
      <xdr:colOff>1781175</xdr:colOff>
      <xdr:row>9</xdr:row>
      <xdr:rowOff>1276350</xdr:rowOff>
    </xdr:to>
    <xdr:pic>
      <xdr:nvPicPr>
        <xdr:cNvPr id="5" name="Obraz 13">
          <a:extLst>
            <a:ext uri="{FF2B5EF4-FFF2-40B4-BE49-F238E27FC236}">
              <a16:creationId xmlns:a16="http://schemas.microsoft.com/office/drawing/2014/main" id="{00000000-0008-0000-2F00-000005000000}"/>
            </a:ext>
            <a:ext uri="{147F2762-F138-4A5C-976F-8EAC2B608ADB}">
              <a16:predDERef xmlns:a16="http://schemas.microsoft.com/office/drawing/2014/main" pred="{4161B97B-B06B-41F8-9D0C-3F0B8458C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19192875"/>
          <a:ext cx="1771650" cy="11715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19050</xdr:rowOff>
    </xdr:from>
    <xdr:to>
      <xdr:col>1</xdr:col>
      <xdr:colOff>1781175</xdr:colOff>
      <xdr:row>3</xdr:row>
      <xdr:rowOff>1800225</xdr:rowOff>
    </xdr:to>
    <xdr:pic>
      <xdr:nvPicPr>
        <xdr:cNvPr id="8" name="Obraz 26">
          <a:extLst>
            <a:ext uri="{FF2B5EF4-FFF2-40B4-BE49-F238E27FC236}">
              <a16:creationId xmlns:a16="http://schemas.microsoft.com/office/drawing/2014/main" id="{00000000-0008-0000-2F00-000008000000}"/>
            </a:ext>
            <a:ext uri="{147F2762-F138-4A5C-976F-8EAC2B608ADB}">
              <a16:predDERef xmlns:a16="http://schemas.microsoft.com/office/drawing/2014/main" pred="{3D3FDBA2-B221-42D7-9453-22D8D9DB51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4467225"/>
          <a:ext cx="1781175" cy="178117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5</xdr:row>
      <xdr:rowOff>238125</xdr:rowOff>
    </xdr:from>
    <xdr:to>
      <xdr:col>1</xdr:col>
      <xdr:colOff>1762125</xdr:colOff>
      <xdr:row>5</xdr:row>
      <xdr:rowOff>971550</xdr:rowOff>
    </xdr:to>
    <xdr:pic>
      <xdr:nvPicPr>
        <xdr:cNvPr id="12" name="Obraz 14">
          <a:extLst>
            <a:ext uri="{FF2B5EF4-FFF2-40B4-BE49-F238E27FC236}">
              <a16:creationId xmlns:a16="http://schemas.microsoft.com/office/drawing/2014/main" id="{00000000-0008-0000-2F00-00000C000000}"/>
            </a:ext>
            <a:ext uri="{147F2762-F138-4A5C-976F-8EAC2B608ADB}">
              <a16:predDERef xmlns:a16="http://schemas.microsoft.com/office/drawing/2014/main" pred="{AB1B177E-E714-4A0E-A6C5-EAC3B7AF4B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128206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6</xdr:row>
      <xdr:rowOff>171450</xdr:rowOff>
    </xdr:from>
    <xdr:to>
      <xdr:col>1</xdr:col>
      <xdr:colOff>1762125</xdr:colOff>
      <xdr:row>6</xdr:row>
      <xdr:rowOff>904875</xdr:rowOff>
    </xdr:to>
    <xdr:pic>
      <xdr:nvPicPr>
        <xdr:cNvPr id="13" name="Obraz 10">
          <a:extLst>
            <a:ext uri="{FF2B5EF4-FFF2-40B4-BE49-F238E27FC236}">
              <a16:creationId xmlns:a16="http://schemas.microsoft.com/office/drawing/2014/main" id="{00000000-0008-0000-2F00-00000D000000}"/>
            </a:ext>
            <a:ext uri="{147F2762-F138-4A5C-976F-8EAC2B608ADB}">
              <a16:predDERef xmlns:a16="http://schemas.microsoft.com/office/drawing/2014/main" pred="{DBCEBC5F-F5EE-44AA-A25D-DCF973E905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140970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4</xdr:row>
      <xdr:rowOff>66675</xdr:rowOff>
    </xdr:from>
    <xdr:to>
      <xdr:col>1</xdr:col>
      <xdr:colOff>1752600</xdr:colOff>
      <xdr:row>4</xdr:row>
      <xdr:rowOff>1762125</xdr:rowOff>
    </xdr:to>
    <xdr:pic>
      <xdr:nvPicPr>
        <xdr:cNvPr id="15" name="Obraz 18">
          <a:extLst>
            <a:ext uri="{FF2B5EF4-FFF2-40B4-BE49-F238E27FC236}">
              <a16:creationId xmlns:a16="http://schemas.microsoft.com/office/drawing/2014/main" id="{00000000-0008-0000-2F00-00000F000000}"/>
            </a:ext>
            <a:ext uri="{147F2762-F138-4A5C-976F-8EAC2B608ADB}">
              <a16:predDERef xmlns:a16="http://schemas.microsoft.com/office/drawing/2014/main" pred="{E69A1A27-43C9-4E82-8A15-1B33488AD5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6275" y="6543675"/>
          <a:ext cx="1685925" cy="1695450"/>
        </a:xfrm>
        <a:prstGeom prst="rect">
          <a:avLst/>
        </a:prstGeom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4</xdr:row>
      <xdr:rowOff>28575</xdr:rowOff>
    </xdr:from>
    <xdr:to>
      <xdr:col>1</xdr:col>
      <xdr:colOff>1781175</xdr:colOff>
      <xdr:row>4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30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2423160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123825</xdr:rowOff>
    </xdr:from>
    <xdr:to>
      <xdr:col>1</xdr:col>
      <xdr:colOff>1790700</xdr:colOff>
      <xdr:row>5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3000-000003000000}"/>
            </a:ext>
            <a:ext uri="{147F2762-F138-4A5C-976F-8EAC2B608ADB}">
              <a16:predDERef xmlns:a16="http://schemas.microsoft.com/office/drawing/2014/main" pred="{F37D8C09-3DD0-469C-8236-756DB832FF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2621280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76200</xdr:rowOff>
    </xdr:from>
    <xdr:to>
      <xdr:col>1</xdr:col>
      <xdr:colOff>1800225</xdr:colOff>
      <xdr:row>9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3000-000004000000}"/>
            </a:ext>
            <a:ext uri="{147F2762-F138-4A5C-976F-8EAC2B608ADB}">
              <a16:predDERef xmlns:a16="http://schemas.microsoft.com/office/drawing/2014/main" pred="{505C8908-726E-4FE6-8EF7-F79095B5A5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1270575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123825</xdr:rowOff>
    </xdr:from>
    <xdr:to>
      <xdr:col>1</xdr:col>
      <xdr:colOff>1762125</xdr:colOff>
      <xdr:row>2</xdr:row>
      <xdr:rowOff>857250</xdr:rowOff>
    </xdr:to>
    <xdr:pic>
      <xdr:nvPicPr>
        <xdr:cNvPr id="18" name="Obraz 10">
          <a:extLst>
            <a:ext uri="{FF2B5EF4-FFF2-40B4-BE49-F238E27FC236}">
              <a16:creationId xmlns:a16="http://schemas.microsoft.com/office/drawing/2014/main" id="{00000000-0008-0000-3000-000012000000}"/>
            </a:ext>
            <a:ext uri="{147F2762-F138-4A5C-976F-8EAC2B608ADB}">
              <a16:predDERef xmlns:a16="http://schemas.microsoft.com/office/drawing/2014/main" pred="{96AE25E8-9039-462B-B5F1-ED59EA8B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19125" y="52768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95250</xdr:rowOff>
    </xdr:from>
    <xdr:to>
      <xdr:col>1</xdr:col>
      <xdr:colOff>1752600</xdr:colOff>
      <xdr:row>3</xdr:row>
      <xdr:rowOff>828675</xdr:rowOff>
    </xdr:to>
    <xdr:pic>
      <xdr:nvPicPr>
        <xdr:cNvPr id="19" name="Obraz 14">
          <a:extLst>
            <a:ext uri="{FF2B5EF4-FFF2-40B4-BE49-F238E27FC236}">
              <a16:creationId xmlns:a16="http://schemas.microsoft.com/office/drawing/2014/main" id="{00000000-0008-0000-3000-000013000000}"/>
            </a:ext>
            <a:ext uri="{147F2762-F138-4A5C-976F-8EAC2B608ADB}">
              <a16:predDERef xmlns:a16="http://schemas.microsoft.com/office/drawing/2014/main" pred="{3D795DB0-E539-420D-BAF1-5DC5258C53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659130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47625</xdr:rowOff>
    </xdr:from>
    <xdr:to>
      <xdr:col>1</xdr:col>
      <xdr:colOff>1762125</xdr:colOff>
      <xdr:row>6</xdr:row>
      <xdr:rowOff>828675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3000-000017000000}"/>
            </a:ext>
            <a:ext uri="{147F2762-F138-4A5C-976F-8EAC2B608ADB}">
              <a16:predDERef xmlns:a16="http://schemas.microsoft.com/office/drawing/2014/main" pred="{57A3B05C-2BE6-4CB8-B7FD-9DC91D659A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11049000"/>
          <a:ext cx="1762125" cy="781050"/>
        </a:xfrm>
        <a:prstGeom prst="rect">
          <a:avLst/>
        </a:prstGeom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7</xdr:row>
      <xdr:rowOff>28575</xdr:rowOff>
    </xdr:from>
    <xdr:to>
      <xdr:col>1</xdr:col>
      <xdr:colOff>1781175</xdr:colOff>
      <xdr:row>7</xdr:row>
      <xdr:rowOff>1790700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31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7829550"/>
          <a:ext cx="1762125" cy="1762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8</xdr:row>
      <xdr:rowOff>123825</xdr:rowOff>
    </xdr:from>
    <xdr:to>
      <xdr:col>1</xdr:col>
      <xdr:colOff>1790700</xdr:colOff>
      <xdr:row>8</xdr:row>
      <xdr:rowOff>1914525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3100-000003000000}"/>
            </a:ext>
            <a:ext uri="{147F2762-F138-4A5C-976F-8EAC2B608ADB}">
              <a16:predDERef xmlns:a16="http://schemas.microsoft.com/office/drawing/2014/main" pred="{1124629F-3B9A-45E5-BE3C-930647B9F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9810750"/>
          <a:ext cx="1790700" cy="17907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76200</xdr:rowOff>
    </xdr:from>
    <xdr:to>
      <xdr:col>1</xdr:col>
      <xdr:colOff>1800225</xdr:colOff>
      <xdr:row>11</xdr:row>
      <xdr:rowOff>1085850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3100-000004000000}"/>
            </a:ext>
            <a:ext uri="{147F2762-F138-4A5C-976F-8EAC2B608ADB}">
              <a16:predDERef xmlns:a16="http://schemas.microsoft.com/office/drawing/2014/main" pred="{CB9DEE8E-7866-4C49-94A1-91BF0D79E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14192250"/>
          <a:ext cx="1800225" cy="1009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28575</xdr:rowOff>
    </xdr:from>
    <xdr:to>
      <xdr:col>1</xdr:col>
      <xdr:colOff>1781175</xdr:colOff>
      <xdr:row>3</xdr:row>
      <xdr:rowOff>1219200</xdr:rowOff>
    </xdr:to>
    <xdr:pic>
      <xdr:nvPicPr>
        <xdr:cNvPr id="6" name="Obraz 22">
          <a:extLst>
            <a:ext uri="{FF2B5EF4-FFF2-40B4-BE49-F238E27FC236}">
              <a16:creationId xmlns:a16="http://schemas.microsoft.com/office/drawing/2014/main" id="{00000000-0008-0000-3100-000006000000}"/>
            </a:ext>
            <a:ext uri="{147F2762-F138-4A5C-976F-8EAC2B608ADB}">
              <a16:predDERef xmlns:a16="http://schemas.microsoft.com/office/drawing/2014/main" pred="{0A3818D2-7FC2-4352-B6CA-77BDCFD102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00" y="1714500"/>
          <a:ext cx="1781175" cy="11906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352425</xdr:rowOff>
    </xdr:from>
    <xdr:to>
      <xdr:col>1</xdr:col>
      <xdr:colOff>1752600</xdr:colOff>
      <xdr:row>5</xdr:row>
      <xdr:rowOff>1085850</xdr:rowOff>
    </xdr:to>
    <xdr:pic>
      <xdr:nvPicPr>
        <xdr:cNvPr id="7" name="Obraz 10">
          <a:extLst>
            <a:ext uri="{FF2B5EF4-FFF2-40B4-BE49-F238E27FC236}">
              <a16:creationId xmlns:a16="http://schemas.microsoft.com/office/drawing/2014/main" id="{00000000-0008-0000-3100-000007000000}"/>
            </a:ext>
            <a:ext uri="{147F2762-F138-4A5C-976F-8EAC2B608ADB}">
              <a16:predDERef xmlns:a16="http://schemas.microsoft.com/office/drawing/2014/main" pred="{7D95218F-52B7-4DBA-B476-A7C5F6C605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5505450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409575</xdr:rowOff>
    </xdr:from>
    <xdr:to>
      <xdr:col>1</xdr:col>
      <xdr:colOff>1752600</xdr:colOff>
      <xdr:row>6</xdr:row>
      <xdr:rowOff>1143000</xdr:rowOff>
    </xdr:to>
    <xdr:pic>
      <xdr:nvPicPr>
        <xdr:cNvPr id="8" name="Obraz 14">
          <a:extLst>
            <a:ext uri="{FF2B5EF4-FFF2-40B4-BE49-F238E27FC236}">
              <a16:creationId xmlns:a16="http://schemas.microsoft.com/office/drawing/2014/main" id="{00000000-0008-0000-3100-000008000000}"/>
            </a:ext>
            <a:ext uri="{147F2762-F138-4A5C-976F-8EAC2B608ADB}">
              <a16:predDERef xmlns:a16="http://schemas.microsoft.com/office/drawing/2014/main" pred="{15397A8E-3148-4171-8903-6613F30370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09600" y="6905625"/>
          <a:ext cx="1752600" cy="733425"/>
        </a:xfrm>
        <a:prstGeom prst="rect">
          <a:avLst/>
        </a:prstGeom>
      </xdr:spPr>
    </xdr:pic>
    <xdr:clientData/>
  </xdr:twoCellAnchor>
  <xdr:twoCellAnchor editAs="oneCell">
    <xdr:from>
      <xdr:col>1</xdr:col>
      <xdr:colOff>9525</xdr:colOff>
      <xdr:row>2</xdr:row>
      <xdr:rowOff>38100</xdr:rowOff>
    </xdr:from>
    <xdr:to>
      <xdr:col>1</xdr:col>
      <xdr:colOff>1781175</xdr:colOff>
      <xdr:row>2</xdr:row>
      <xdr:rowOff>1809750</xdr:rowOff>
    </xdr:to>
    <xdr:pic>
      <xdr:nvPicPr>
        <xdr:cNvPr id="12" name="Obraz 15">
          <a:extLst>
            <a:ext uri="{FF2B5EF4-FFF2-40B4-BE49-F238E27FC236}">
              <a16:creationId xmlns:a16="http://schemas.microsoft.com/office/drawing/2014/main" id="{00000000-0008-0000-3100-00000C000000}"/>
            </a:ext>
            <a:ext uri="{147F2762-F138-4A5C-976F-8EAC2B608ADB}">
              <a16:predDERef xmlns:a16="http://schemas.microsoft.com/office/drawing/2014/main" pred="{B7DA82EC-4F7C-4EE3-97DB-BAC01BAEBE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19125" y="419100"/>
          <a:ext cx="1771650" cy="1771650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4</xdr:row>
      <xdr:rowOff>38100</xdr:rowOff>
    </xdr:from>
    <xdr:to>
      <xdr:col>1</xdr:col>
      <xdr:colOff>1514475</xdr:colOff>
      <xdr:row>4</xdr:row>
      <xdr:rowOff>1914525</xdr:rowOff>
    </xdr:to>
    <xdr:pic>
      <xdr:nvPicPr>
        <xdr:cNvPr id="15" name="Obraz 24">
          <a:extLst>
            <a:ext uri="{FF2B5EF4-FFF2-40B4-BE49-F238E27FC236}">
              <a16:creationId xmlns:a16="http://schemas.microsoft.com/office/drawing/2014/main" id="{00000000-0008-0000-3100-00000F000000}"/>
            </a:ext>
            <a:ext uri="{147F2762-F138-4A5C-976F-8EAC2B608ADB}">
              <a16:predDERef xmlns:a16="http://schemas.microsoft.com/office/drawing/2014/main" pred="{F537A870-DB0F-4949-ACB6-CD646E3338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76300" y="5257800"/>
          <a:ext cx="1247775" cy="1876425"/>
        </a:xfrm>
        <a:prstGeom prst="rect">
          <a:avLst/>
        </a:prstGeom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20</xdr:row>
      <xdr:rowOff>28575</xdr:rowOff>
    </xdr:from>
    <xdr:to>
      <xdr:col>1</xdr:col>
      <xdr:colOff>1781175</xdr:colOff>
      <xdr:row>20</xdr:row>
      <xdr:rowOff>1714500</xdr:rowOff>
    </xdr:to>
    <xdr:pic>
      <xdr:nvPicPr>
        <xdr:cNvPr id="2" name="Obraz 16">
          <a:extLst>
            <a:ext uri="{FF2B5EF4-FFF2-40B4-BE49-F238E27FC236}">
              <a16:creationId xmlns:a16="http://schemas.microsoft.com/office/drawing/2014/main" id="{00000000-0008-0000-3200-000002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8650" y="9515475"/>
          <a:ext cx="1762125" cy="16859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123825</xdr:rowOff>
    </xdr:from>
    <xdr:to>
      <xdr:col>1</xdr:col>
      <xdr:colOff>1790700</xdr:colOff>
      <xdr:row>21</xdr:row>
      <xdr:rowOff>1924050</xdr:rowOff>
    </xdr:to>
    <xdr:pic>
      <xdr:nvPicPr>
        <xdr:cNvPr id="3" name="Obraz 17">
          <a:extLst>
            <a:ext uri="{FF2B5EF4-FFF2-40B4-BE49-F238E27FC236}">
              <a16:creationId xmlns:a16="http://schemas.microsoft.com/office/drawing/2014/main" id="{00000000-0008-0000-3200-000003000000}"/>
            </a:ext>
            <a:ext uri="{147F2762-F138-4A5C-976F-8EAC2B608ADB}">
              <a16:predDERef xmlns:a16="http://schemas.microsoft.com/office/drawing/2014/main" pred="{1124629F-3B9A-45E5-BE3C-930647B9F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534650"/>
          <a:ext cx="1790700" cy="18002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24</xdr:row>
      <xdr:rowOff>76201</xdr:rowOff>
    </xdr:from>
    <xdr:to>
      <xdr:col>1</xdr:col>
      <xdr:colOff>1800225</xdr:colOff>
      <xdr:row>24</xdr:row>
      <xdr:rowOff>1104901</xdr:rowOff>
    </xdr:to>
    <xdr:pic>
      <xdr:nvPicPr>
        <xdr:cNvPr id="4" name="Obraz 18">
          <a:extLst>
            <a:ext uri="{FF2B5EF4-FFF2-40B4-BE49-F238E27FC236}">
              <a16:creationId xmlns:a16="http://schemas.microsoft.com/office/drawing/2014/main" id="{00000000-0008-0000-3200-000004000000}"/>
            </a:ext>
            <a:ext uri="{147F2762-F138-4A5C-976F-8EAC2B608ADB}">
              <a16:predDERef xmlns:a16="http://schemas.microsoft.com/office/drawing/2014/main" pred="{CB9DEE8E-7866-4C49-94A1-91BF0D79E9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35994976"/>
          <a:ext cx="1800225" cy="1028700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2</xdr:row>
      <xdr:rowOff>66675</xdr:rowOff>
    </xdr:from>
    <xdr:to>
      <xdr:col>1</xdr:col>
      <xdr:colOff>1722048</xdr:colOff>
      <xdr:row>2</xdr:row>
      <xdr:rowOff>1666875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32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3900" y="561975"/>
          <a:ext cx="1607748" cy="1600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3</xdr:row>
      <xdr:rowOff>95250</xdr:rowOff>
    </xdr:from>
    <xdr:to>
      <xdr:col>1</xdr:col>
      <xdr:colOff>1793304</xdr:colOff>
      <xdr:row>3</xdr:row>
      <xdr:rowOff>1343025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32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2305050"/>
          <a:ext cx="1755204" cy="1247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4</xdr:row>
      <xdr:rowOff>95250</xdr:rowOff>
    </xdr:from>
    <xdr:to>
      <xdr:col>1</xdr:col>
      <xdr:colOff>1781175</xdr:colOff>
      <xdr:row>4</xdr:row>
      <xdr:rowOff>1449841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32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86225"/>
          <a:ext cx="1724025" cy="135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104775</xdr:colOff>
      <xdr:row>5</xdr:row>
      <xdr:rowOff>104775</xdr:rowOff>
    </xdr:from>
    <xdr:to>
      <xdr:col>1</xdr:col>
      <xdr:colOff>1733550</xdr:colOff>
      <xdr:row>5</xdr:row>
      <xdr:rowOff>1733550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32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4375" y="5915025"/>
          <a:ext cx="1628775" cy="1628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47625</xdr:colOff>
      <xdr:row>6</xdr:row>
      <xdr:rowOff>123824</xdr:rowOff>
    </xdr:from>
    <xdr:ext cx="1745934" cy="895351"/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3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" y="7753349"/>
          <a:ext cx="1745934" cy="895351"/>
        </a:xfrm>
        <a:prstGeom prst="rect">
          <a:avLst/>
        </a:prstGeom>
      </xdr:spPr>
    </xdr:pic>
    <xdr:clientData/>
  </xdr:oneCellAnchor>
  <xdr:oneCellAnchor>
    <xdr:from>
      <xdr:col>1</xdr:col>
      <xdr:colOff>161925</xdr:colOff>
      <xdr:row>7</xdr:row>
      <xdr:rowOff>66675</xdr:rowOff>
    </xdr:from>
    <xdr:ext cx="1504950" cy="1504950"/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3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9515475"/>
          <a:ext cx="1504950" cy="1504950"/>
        </a:xfrm>
        <a:prstGeom prst="rect">
          <a:avLst/>
        </a:prstGeom>
      </xdr:spPr>
    </xdr:pic>
    <xdr:clientData/>
  </xdr:oneCellAnchor>
  <xdr:oneCellAnchor>
    <xdr:from>
      <xdr:col>1</xdr:col>
      <xdr:colOff>171449</xdr:colOff>
      <xdr:row>8</xdr:row>
      <xdr:rowOff>57150</xdr:rowOff>
    </xdr:from>
    <xdr:ext cx="1504951" cy="1527754"/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3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81049" y="11325225"/>
          <a:ext cx="1504951" cy="1527754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9</xdr:row>
      <xdr:rowOff>57149</xdr:rowOff>
    </xdr:from>
    <xdr:ext cx="1200150" cy="1624635"/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32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42975" y="13144499"/>
          <a:ext cx="1200150" cy="162463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10</xdr:row>
      <xdr:rowOff>28575</xdr:rowOff>
    </xdr:from>
    <xdr:ext cx="1143000" cy="1614432"/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3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81075" y="14935200"/>
          <a:ext cx="1143000" cy="1614432"/>
        </a:xfrm>
        <a:prstGeom prst="rect">
          <a:avLst/>
        </a:prstGeom>
      </xdr:spPr>
    </xdr:pic>
    <xdr:clientData/>
  </xdr:oneCellAnchor>
  <xdr:oneCellAnchor>
    <xdr:from>
      <xdr:col>1</xdr:col>
      <xdr:colOff>266700</xdr:colOff>
      <xdr:row>11</xdr:row>
      <xdr:rowOff>28574</xdr:rowOff>
    </xdr:from>
    <xdr:ext cx="1305040" cy="1590675"/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3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76300" y="16754474"/>
          <a:ext cx="1305040" cy="1590675"/>
        </a:xfrm>
        <a:prstGeom prst="rect">
          <a:avLst/>
        </a:prstGeom>
      </xdr:spPr>
    </xdr:pic>
    <xdr:clientData/>
  </xdr:oneCellAnchor>
  <xdr:oneCellAnchor>
    <xdr:from>
      <xdr:col>1</xdr:col>
      <xdr:colOff>104774</xdr:colOff>
      <xdr:row>12</xdr:row>
      <xdr:rowOff>95250</xdr:rowOff>
    </xdr:from>
    <xdr:ext cx="1590675" cy="1640910"/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3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14374" y="18640425"/>
          <a:ext cx="1590675" cy="1640910"/>
        </a:xfrm>
        <a:prstGeom prst="rect">
          <a:avLst/>
        </a:prstGeom>
      </xdr:spPr>
    </xdr:pic>
    <xdr:clientData/>
  </xdr:oneCellAnchor>
  <xdr:oneCellAnchor>
    <xdr:from>
      <xdr:col>1</xdr:col>
      <xdr:colOff>180974</xdr:colOff>
      <xdr:row>13</xdr:row>
      <xdr:rowOff>114299</xdr:rowOff>
    </xdr:from>
    <xdr:ext cx="1443219" cy="1628775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3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90574" y="20478749"/>
          <a:ext cx="1443219" cy="1628775"/>
        </a:xfrm>
        <a:prstGeom prst="rect">
          <a:avLst/>
        </a:prstGeom>
      </xdr:spPr>
    </xdr:pic>
    <xdr:clientData/>
  </xdr:oneCellAnchor>
  <xdr:twoCellAnchor editAs="oneCell">
    <xdr:from>
      <xdr:col>1</xdr:col>
      <xdr:colOff>333375</xdr:colOff>
      <xdr:row>14</xdr:row>
      <xdr:rowOff>57149</xdr:rowOff>
    </xdr:from>
    <xdr:to>
      <xdr:col>1</xdr:col>
      <xdr:colOff>1495425</xdr:colOff>
      <xdr:row>14</xdr:row>
      <xdr:rowOff>1616876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3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2240874"/>
          <a:ext cx="1162050" cy="1559727"/>
        </a:xfrm>
        <a:prstGeom prst="rect">
          <a:avLst/>
        </a:prstGeom>
      </xdr:spPr>
    </xdr:pic>
    <xdr:clientData/>
  </xdr:twoCellAnchor>
  <xdr:twoCellAnchor editAs="oneCell">
    <xdr:from>
      <xdr:col>1</xdr:col>
      <xdr:colOff>152399</xdr:colOff>
      <xdr:row>15</xdr:row>
      <xdr:rowOff>104775</xdr:rowOff>
    </xdr:from>
    <xdr:to>
      <xdr:col>1</xdr:col>
      <xdr:colOff>1704974</xdr:colOff>
      <xdr:row>15</xdr:row>
      <xdr:rowOff>1704975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3200-000017000000}"/>
            </a:ext>
          </a:extLst>
        </xdr:cNvPr>
        <xdr:cNvPicPr/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1999" y="24107775"/>
          <a:ext cx="1552575" cy="1600200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</xdr:col>
      <xdr:colOff>85724</xdr:colOff>
      <xdr:row>16</xdr:row>
      <xdr:rowOff>95250</xdr:rowOff>
    </xdr:from>
    <xdr:to>
      <xdr:col>1</xdr:col>
      <xdr:colOff>1771649</xdr:colOff>
      <xdr:row>16</xdr:row>
      <xdr:rowOff>1717889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32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695324" y="25917525"/>
          <a:ext cx="1685925" cy="1622639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17</xdr:row>
      <xdr:rowOff>9525</xdr:rowOff>
    </xdr:from>
    <xdr:to>
      <xdr:col>1</xdr:col>
      <xdr:colOff>1771650</xdr:colOff>
      <xdr:row>17</xdr:row>
      <xdr:rowOff>1524000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3200-000019000000}"/>
            </a:ext>
            <a:ext uri="{147F2762-F138-4A5C-976F-8EAC2B608ADB}">
              <a16:predDERef xmlns:a16="http://schemas.microsoft.com/office/drawing/2014/main" pred="{DEE9EB62-643E-E525-D7B5-D3ECC8BD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8650" y="24793575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19</xdr:row>
      <xdr:rowOff>47625</xdr:rowOff>
    </xdr:from>
    <xdr:to>
      <xdr:col>1</xdr:col>
      <xdr:colOff>1790700</xdr:colOff>
      <xdr:row>19</xdr:row>
      <xdr:rowOff>781050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3200-00001A000000}"/>
            </a:ext>
            <a:ext uri="{147F2762-F138-4A5C-976F-8EAC2B608ADB}">
              <a16:predDERef xmlns:a16="http://schemas.microsoft.com/office/drawing/2014/main" pred="{1DEB4109-A0AC-6D25-12EB-43BB3726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09600" y="28317825"/>
          <a:ext cx="1771650" cy="733425"/>
        </a:xfrm>
        <a:prstGeom prst="rect">
          <a:avLst/>
        </a:prstGeom>
      </xdr:spPr>
    </xdr:pic>
    <xdr:clientData/>
  </xdr:twoCellAnchor>
  <xdr:oneCellAnchor>
    <xdr:from>
      <xdr:col>1</xdr:col>
      <xdr:colOff>38100</xdr:colOff>
      <xdr:row>18</xdr:row>
      <xdr:rowOff>9525</xdr:rowOff>
    </xdr:from>
    <xdr:ext cx="1733550" cy="1514475"/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3200-00001B000000}"/>
            </a:ext>
            <a:ext uri="{147F2762-F138-4A5C-976F-8EAC2B608ADB}">
              <a16:predDERef xmlns:a16="http://schemas.microsoft.com/office/drawing/2014/main" pred="{DEE9EB62-643E-E525-D7B5-D3ECC8BD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28650" y="26536650"/>
          <a:ext cx="1733550" cy="1514475"/>
        </a:xfrm>
        <a:prstGeom prst="rect">
          <a:avLst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18</xdr:row>
      <xdr:rowOff>28576</xdr:rowOff>
    </xdr:from>
    <xdr:to>
      <xdr:col>1</xdr:col>
      <xdr:colOff>1781175</xdr:colOff>
      <xdr:row>18</xdr:row>
      <xdr:rowOff>1704976</xdr:rowOff>
    </xdr:to>
    <xdr:pic>
      <xdr:nvPicPr>
        <xdr:cNvPr id="10" name="Obraz 16">
          <a:extLst>
            <a:ext uri="{FF2B5EF4-FFF2-40B4-BE49-F238E27FC236}">
              <a16:creationId xmlns:a16="http://schemas.microsoft.com/office/drawing/2014/main" id="{00000000-0008-0000-3300-00000A000000}"/>
            </a:ext>
            <a:ext uri="{147F2762-F138-4A5C-976F-8EAC2B608ADB}">
              <a16:predDERef xmlns:a16="http://schemas.microsoft.com/office/drawing/2014/main" pred="{F64BDC64-C3EA-4202-AA03-001E7A0930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31137226"/>
          <a:ext cx="1762125" cy="1676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19</xdr:row>
      <xdr:rowOff>123825</xdr:rowOff>
    </xdr:from>
    <xdr:to>
      <xdr:col>1</xdr:col>
      <xdr:colOff>1790700</xdr:colOff>
      <xdr:row>19</xdr:row>
      <xdr:rowOff>1933575</xdr:rowOff>
    </xdr:to>
    <xdr:pic>
      <xdr:nvPicPr>
        <xdr:cNvPr id="11" name="Obraz 17">
          <a:extLst>
            <a:ext uri="{FF2B5EF4-FFF2-40B4-BE49-F238E27FC236}">
              <a16:creationId xmlns:a16="http://schemas.microsoft.com/office/drawing/2014/main" id="{00000000-0008-0000-3300-00000B000000}"/>
            </a:ext>
            <a:ext uri="{147F2762-F138-4A5C-976F-8EAC2B608ADB}">
              <a16:predDERef xmlns:a16="http://schemas.microsoft.com/office/drawing/2014/main" pred="{1124629F-3B9A-45E5-BE3C-930647B9F9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0550" y="33127950"/>
          <a:ext cx="1790700" cy="1809750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4</xdr:row>
      <xdr:rowOff>95250</xdr:rowOff>
    </xdr:from>
    <xdr:to>
      <xdr:col>1</xdr:col>
      <xdr:colOff>1781175</xdr:colOff>
      <xdr:row>4</xdr:row>
      <xdr:rowOff>1449841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33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0" y="4086225"/>
          <a:ext cx="1724025" cy="135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76200</xdr:colOff>
      <xdr:row>6</xdr:row>
      <xdr:rowOff>123824</xdr:rowOff>
    </xdr:from>
    <xdr:ext cx="1745934" cy="895351"/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33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" y="7619999"/>
          <a:ext cx="1745934" cy="895351"/>
        </a:xfrm>
        <a:prstGeom prst="rect">
          <a:avLst/>
        </a:prstGeom>
      </xdr:spPr>
    </xdr:pic>
    <xdr:clientData/>
  </xdr:oneCellAnchor>
  <xdr:oneCellAnchor>
    <xdr:from>
      <xdr:col>1</xdr:col>
      <xdr:colOff>161925</xdr:colOff>
      <xdr:row>7</xdr:row>
      <xdr:rowOff>66675</xdr:rowOff>
    </xdr:from>
    <xdr:ext cx="1504950" cy="1504950"/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33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1525" y="9515475"/>
          <a:ext cx="1504950" cy="1504950"/>
        </a:xfrm>
        <a:prstGeom prst="rect">
          <a:avLst/>
        </a:prstGeom>
      </xdr:spPr>
    </xdr:pic>
    <xdr:clientData/>
  </xdr:oneCellAnchor>
  <xdr:oneCellAnchor>
    <xdr:from>
      <xdr:col>1</xdr:col>
      <xdr:colOff>171449</xdr:colOff>
      <xdr:row>8</xdr:row>
      <xdr:rowOff>57150</xdr:rowOff>
    </xdr:from>
    <xdr:ext cx="1504951" cy="1527754"/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33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1049" y="11325225"/>
          <a:ext cx="1504951" cy="1527754"/>
        </a:xfrm>
        <a:prstGeom prst="rect">
          <a:avLst/>
        </a:prstGeom>
      </xdr:spPr>
    </xdr:pic>
    <xdr:clientData/>
  </xdr:oneCellAnchor>
  <xdr:oneCellAnchor>
    <xdr:from>
      <xdr:col>1</xdr:col>
      <xdr:colOff>333375</xdr:colOff>
      <xdr:row>9</xdr:row>
      <xdr:rowOff>57149</xdr:rowOff>
    </xdr:from>
    <xdr:ext cx="1200150" cy="1624635"/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33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42975" y="13144499"/>
          <a:ext cx="1200150" cy="1624635"/>
        </a:xfrm>
        <a:prstGeom prst="rect">
          <a:avLst/>
        </a:prstGeom>
      </xdr:spPr>
    </xdr:pic>
    <xdr:clientData/>
  </xdr:oneCellAnchor>
  <xdr:oneCellAnchor>
    <xdr:from>
      <xdr:col>1</xdr:col>
      <xdr:colOff>371475</xdr:colOff>
      <xdr:row>10</xdr:row>
      <xdr:rowOff>28575</xdr:rowOff>
    </xdr:from>
    <xdr:ext cx="1143000" cy="1614432"/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33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81075" y="14935200"/>
          <a:ext cx="1143000" cy="1614432"/>
        </a:xfrm>
        <a:prstGeom prst="rect">
          <a:avLst/>
        </a:prstGeom>
      </xdr:spPr>
    </xdr:pic>
    <xdr:clientData/>
  </xdr:oneCellAnchor>
  <xdr:oneCellAnchor>
    <xdr:from>
      <xdr:col>1</xdr:col>
      <xdr:colOff>104774</xdr:colOff>
      <xdr:row>11</xdr:row>
      <xdr:rowOff>95250</xdr:rowOff>
    </xdr:from>
    <xdr:ext cx="1590675" cy="1640910"/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33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14374" y="18640425"/>
          <a:ext cx="1590675" cy="1640910"/>
        </a:xfrm>
        <a:prstGeom prst="rect">
          <a:avLst/>
        </a:prstGeom>
      </xdr:spPr>
    </xdr:pic>
    <xdr:clientData/>
  </xdr:oneCellAnchor>
  <xdr:twoCellAnchor editAs="oneCell">
    <xdr:from>
      <xdr:col>1</xdr:col>
      <xdr:colOff>152399</xdr:colOff>
      <xdr:row>13</xdr:row>
      <xdr:rowOff>104775</xdr:rowOff>
    </xdr:from>
    <xdr:to>
      <xdr:col>1</xdr:col>
      <xdr:colOff>1704974</xdr:colOff>
      <xdr:row>13</xdr:row>
      <xdr:rowOff>1714500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3300-00001B000000}"/>
            </a:ext>
          </a:extLst>
        </xdr:cNvPr>
        <xdr:cNvPicPr/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49" y="24812625"/>
          <a:ext cx="1552575" cy="16097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  <xdr:twoCellAnchor editAs="oneCell">
    <xdr:from>
      <xdr:col>1</xdr:col>
      <xdr:colOff>85724</xdr:colOff>
      <xdr:row>14</xdr:row>
      <xdr:rowOff>95251</xdr:rowOff>
    </xdr:from>
    <xdr:to>
      <xdr:col>1</xdr:col>
      <xdr:colOff>1771649</xdr:colOff>
      <xdr:row>14</xdr:row>
      <xdr:rowOff>1733551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33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76274" y="26612851"/>
          <a:ext cx="1685925" cy="16383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161924</xdr:colOff>
      <xdr:row>2</xdr:row>
      <xdr:rowOff>47625</xdr:rowOff>
    </xdr:from>
    <xdr:to>
      <xdr:col>1</xdr:col>
      <xdr:colOff>1733549</xdr:colOff>
      <xdr:row>2</xdr:row>
      <xdr:rowOff>1628604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33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2474" y="428625"/>
          <a:ext cx="1571625" cy="15809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3</xdr:row>
      <xdr:rowOff>76199</xdr:rowOff>
    </xdr:from>
    <xdr:to>
      <xdr:col>1</xdr:col>
      <xdr:colOff>1600200</xdr:colOff>
      <xdr:row>3</xdr:row>
      <xdr:rowOff>1591822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33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2257424"/>
          <a:ext cx="1504950" cy="15156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57150</xdr:colOff>
      <xdr:row>5</xdr:row>
      <xdr:rowOff>85725</xdr:rowOff>
    </xdr:from>
    <xdr:to>
      <xdr:col>1</xdr:col>
      <xdr:colOff>1771650</xdr:colOff>
      <xdr:row>5</xdr:row>
      <xdr:rowOff>1481036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33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700" y="5800725"/>
          <a:ext cx="1714500" cy="13953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209551</xdr:colOff>
      <xdr:row>12</xdr:row>
      <xdr:rowOff>57150</xdr:rowOff>
    </xdr:from>
    <xdr:to>
      <xdr:col>1</xdr:col>
      <xdr:colOff>1638301</xdr:colOff>
      <xdr:row>12</xdr:row>
      <xdr:rowOff>1665617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33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101" y="22917150"/>
          <a:ext cx="1428750" cy="1608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</xdr:colOff>
      <xdr:row>15</xdr:row>
      <xdr:rowOff>9525</xdr:rowOff>
    </xdr:from>
    <xdr:to>
      <xdr:col>1</xdr:col>
      <xdr:colOff>1771650</xdr:colOff>
      <xdr:row>15</xdr:row>
      <xdr:rowOff>1524000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3300-000024000000}"/>
            </a:ext>
            <a:ext uri="{147F2762-F138-4A5C-976F-8EAC2B608ADB}">
              <a16:predDERef xmlns:a16="http://schemas.microsoft.com/office/drawing/2014/main" pred="{DEE9EB62-643E-E525-D7B5-D3ECC8BD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7700" y="22564725"/>
          <a:ext cx="1733550" cy="1514475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</xdr:colOff>
      <xdr:row>17</xdr:row>
      <xdr:rowOff>47625</xdr:rowOff>
    </xdr:from>
    <xdr:to>
      <xdr:col>1</xdr:col>
      <xdr:colOff>1790700</xdr:colOff>
      <xdr:row>17</xdr:row>
      <xdr:rowOff>781050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3300-000025000000}"/>
            </a:ext>
            <a:ext uri="{147F2762-F138-4A5C-976F-8EAC2B608ADB}">
              <a16:predDERef xmlns:a16="http://schemas.microsoft.com/office/drawing/2014/main" pred="{1DEB4109-A0AC-6D25-12EB-43BB3726F0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628650" y="24345900"/>
          <a:ext cx="1771650" cy="733425"/>
        </a:xfrm>
        <a:prstGeom prst="rect">
          <a:avLst/>
        </a:prstGeom>
      </xdr:spPr>
    </xdr:pic>
    <xdr:clientData/>
  </xdr:twoCellAnchor>
  <xdr:oneCellAnchor>
    <xdr:from>
      <xdr:col>1</xdr:col>
      <xdr:colOff>38100</xdr:colOff>
      <xdr:row>16</xdr:row>
      <xdr:rowOff>9525</xdr:rowOff>
    </xdr:from>
    <xdr:ext cx="1733550" cy="1514475"/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3300-000026000000}"/>
            </a:ext>
            <a:ext uri="{147F2762-F138-4A5C-976F-8EAC2B608ADB}">
              <a16:predDERef xmlns:a16="http://schemas.microsoft.com/office/drawing/2014/main" pred="{DEE9EB62-643E-E525-D7B5-D3ECC8BD46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28650" y="24793575"/>
          <a:ext cx="1733550" cy="15144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05.emf"/><Relationship Id="rId4" Type="http://schemas.openxmlformats.org/officeDocument/2006/relationships/oleObject" Target="../embeddings/oleObject1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7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8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1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12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20.emf"/><Relationship Id="rId4" Type="http://schemas.openxmlformats.org/officeDocument/2006/relationships/oleObject" Target="../embeddings/oleObject2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14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15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16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17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18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2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1"/>
  <sheetViews>
    <sheetView zoomScale="85" zoomScaleNormal="85" workbookViewId="0">
      <pane xSplit="10" ySplit="2" topLeftCell="K5" activePane="bottomRight" state="frozen"/>
      <selection activeCell="C15" sqref="C15"/>
      <selection pane="topRight" activeCell="C15" sqref="C15"/>
      <selection pane="bottomLeft" activeCell="C15" sqref="C15"/>
      <selection pane="bottomRight" activeCell="C15" sqref="C15"/>
    </sheetView>
  </sheetViews>
  <sheetFormatPr defaultRowHeight="15"/>
  <cols>
    <col min="1" max="1" width="8.5703125" customWidth="1"/>
    <col min="2" max="4" width="27.42578125" customWidth="1"/>
    <col min="5" max="5" width="9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6</v>
      </c>
      <c r="B2" s="153"/>
      <c r="C2" s="153"/>
      <c r="D2" s="153"/>
      <c r="E2" s="153"/>
      <c r="F2" s="153"/>
    </row>
    <row r="3" spans="1:6" ht="161.25" customHeight="1">
      <c r="A3" s="5" t="s">
        <v>7</v>
      </c>
      <c r="B3" s="8" t="s">
        <v>8</v>
      </c>
      <c r="C3" s="2" t="s">
        <v>9</v>
      </c>
      <c r="D3" s="3" t="s">
        <v>10</v>
      </c>
      <c r="E3" s="8">
        <v>32</v>
      </c>
      <c r="F3" s="9">
        <v>25387.200000000001</v>
      </c>
    </row>
    <row r="4" spans="1:6" ht="165" customHeight="1">
      <c r="A4" s="5" t="s">
        <v>11</v>
      </c>
      <c r="B4" s="8" t="s">
        <v>12</v>
      </c>
      <c r="C4" s="2" t="s">
        <v>13</v>
      </c>
      <c r="D4" s="3" t="s">
        <v>14</v>
      </c>
      <c r="E4" s="8">
        <v>32</v>
      </c>
      <c r="F4" s="9">
        <v>18499.2</v>
      </c>
    </row>
    <row r="5" spans="1:6" ht="165" customHeight="1">
      <c r="A5" s="5" t="s">
        <v>15</v>
      </c>
      <c r="B5" s="8" t="s">
        <v>16</v>
      </c>
      <c r="C5" s="3" t="s">
        <v>17</v>
      </c>
      <c r="D5" s="3" t="s">
        <v>18</v>
      </c>
      <c r="E5" s="8">
        <v>32</v>
      </c>
      <c r="F5" s="9">
        <v>34951.68</v>
      </c>
    </row>
    <row r="6" spans="1:6" ht="165" customHeight="1">
      <c r="A6" s="5" t="s">
        <v>19</v>
      </c>
      <c r="B6" s="8" t="s">
        <v>20</v>
      </c>
      <c r="C6" s="3" t="s">
        <v>21</v>
      </c>
      <c r="D6" s="55" t="s">
        <v>22</v>
      </c>
      <c r="E6" s="8">
        <v>13</v>
      </c>
      <c r="F6" s="9">
        <v>26398.26</v>
      </c>
    </row>
    <row r="7" spans="1:6" ht="164.25" customHeight="1">
      <c r="A7" s="5" t="s">
        <v>23</v>
      </c>
      <c r="B7" s="11" t="s">
        <v>24</v>
      </c>
      <c r="C7" s="11" t="s">
        <v>25</v>
      </c>
      <c r="D7" s="3" t="s">
        <v>26</v>
      </c>
      <c r="E7" s="8">
        <v>1</v>
      </c>
      <c r="F7" s="9">
        <v>10073.700000000001</v>
      </c>
    </row>
    <row r="8" spans="1:6" ht="164.25" customHeight="1">
      <c r="A8" s="5" t="s">
        <v>27</v>
      </c>
      <c r="B8" s="11" t="s">
        <v>28</v>
      </c>
      <c r="C8" s="25" t="s">
        <v>29</v>
      </c>
      <c r="D8" s="13" t="s">
        <v>30</v>
      </c>
      <c r="E8" s="8">
        <v>1</v>
      </c>
      <c r="F8" s="9">
        <v>1063.95</v>
      </c>
    </row>
    <row r="9" spans="1:6" ht="165" customHeight="1">
      <c r="A9" s="5" t="s">
        <v>31</v>
      </c>
      <c r="B9" s="12" t="s">
        <v>32</v>
      </c>
      <c r="C9" s="13" t="s">
        <v>33</v>
      </c>
      <c r="D9" s="13" t="s">
        <v>34</v>
      </c>
      <c r="E9" s="8">
        <v>12</v>
      </c>
      <c r="F9" s="9" t="s">
        <v>35</v>
      </c>
    </row>
    <row r="10" spans="1:6" ht="145.5" customHeight="1">
      <c r="A10" s="5" t="s">
        <v>36</v>
      </c>
      <c r="B10" s="8" t="s">
        <v>37</v>
      </c>
      <c r="C10" s="13" t="s">
        <v>38</v>
      </c>
      <c r="D10" s="13" t="s">
        <v>39</v>
      </c>
      <c r="E10" s="8">
        <v>32</v>
      </c>
      <c r="F10" s="9">
        <v>28767.83</v>
      </c>
    </row>
    <row r="11" spans="1:6" ht="148.5" customHeight="1">
      <c r="A11" s="5" t="s">
        <v>40</v>
      </c>
      <c r="B11" s="8"/>
      <c r="C11" s="13" t="s">
        <v>41</v>
      </c>
      <c r="D11" s="13" t="s">
        <v>42</v>
      </c>
      <c r="E11" s="8">
        <v>32</v>
      </c>
      <c r="F11" s="9">
        <v>11259.42</v>
      </c>
    </row>
    <row r="12" spans="1:6" ht="84" customHeight="1">
      <c r="A12" s="5" t="s">
        <v>43</v>
      </c>
      <c r="B12" s="8" t="s">
        <v>44</v>
      </c>
      <c r="C12" s="14" t="s">
        <v>45</v>
      </c>
      <c r="D12" s="14" t="s">
        <v>46</v>
      </c>
      <c r="E12" s="8">
        <v>3</v>
      </c>
      <c r="F12" s="8"/>
    </row>
    <row r="13" spans="1:6" ht="83.25" customHeight="1">
      <c r="A13" s="5" t="s">
        <v>47</v>
      </c>
      <c r="B13" s="8" t="s">
        <v>48</v>
      </c>
      <c r="C13" s="14" t="s">
        <v>45</v>
      </c>
      <c r="D13" s="14" t="s">
        <v>49</v>
      </c>
      <c r="E13" s="8">
        <v>6</v>
      </c>
      <c r="F13" s="8"/>
    </row>
    <row r="14" spans="1:6" ht="86.25" customHeight="1">
      <c r="A14" s="5" t="s">
        <v>50</v>
      </c>
      <c r="B14" s="8" t="s">
        <v>51</v>
      </c>
      <c r="C14" s="14" t="s">
        <v>45</v>
      </c>
      <c r="D14" s="14" t="s">
        <v>52</v>
      </c>
      <c r="E14" s="8">
        <v>6</v>
      </c>
      <c r="F14" s="8"/>
    </row>
    <row r="15" spans="1:6" ht="84.75" customHeight="1">
      <c r="A15" s="5" t="s">
        <v>53</v>
      </c>
      <c r="B15" s="8" t="s">
        <v>54</v>
      </c>
      <c r="C15" s="8" t="s">
        <v>55</v>
      </c>
      <c r="D15" s="15" t="s">
        <v>56</v>
      </c>
      <c r="E15" s="8">
        <v>60</v>
      </c>
      <c r="F15" s="8"/>
    </row>
    <row r="16" spans="1:6" ht="165" customHeight="1">
      <c r="A16" s="5"/>
      <c r="B16" s="8"/>
      <c r="C16" s="15" t="s">
        <v>57</v>
      </c>
      <c r="D16" s="15" t="s">
        <v>58</v>
      </c>
      <c r="E16" s="8" t="s">
        <v>59</v>
      </c>
      <c r="F16" s="8"/>
    </row>
    <row r="17" spans="1:6" ht="165" customHeight="1">
      <c r="A17" s="5"/>
      <c r="B17" s="8"/>
      <c r="C17" s="15" t="s">
        <v>60</v>
      </c>
      <c r="D17" s="15" t="s">
        <v>61</v>
      </c>
      <c r="E17" s="8">
        <v>46</v>
      </c>
      <c r="F17" s="8"/>
    </row>
    <row r="18" spans="1:6" ht="137.25" customHeight="1">
      <c r="A18" s="5"/>
      <c r="B18" s="8"/>
      <c r="C18" s="15" t="s">
        <v>63</v>
      </c>
      <c r="D18" s="8" t="s">
        <v>64</v>
      </c>
      <c r="E18" s="8" t="s">
        <v>65</v>
      </c>
      <c r="F18" s="8"/>
    </row>
    <row r="19" spans="1:6" ht="120" customHeight="1">
      <c r="B19" s="8"/>
      <c r="C19" s="8" t="s">
        <v>535</v>
      </c>
      <c r="D19" s="8"/>
      <c r="E19" s="8" t="s">
        <v>67</v>
      </c>
      <c r="F19" s="8"/>
    </row>
    <row r="20" spans="1:6" ht="116.25" customHeight="1">
      <c r="B20" s="8"/>
      <c r="C20" s="15" t="s">
        <v>68</v>
      </c>
      <c r="D20" s="8" t="s">
        <v>69</v>
      </c>
      <c r="E20" s="8"/>
      <c r="F20" s="8"/>
    </row>
    <row r="21" spans="1:6" ht="123" customHeight="1"/>
  </sheetData>
  <mergeCells count="1">
    <mergeCell ref="A2:F2"/>
  </mergeCells>
  <pageMargins left="0.25" right="0.25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5"/>
  <sheetViews>
    <sheetView zoomScale="70" zoomScaleNormal="70" workbookViewId="0">
      <pane ySplit="1" topLeftCell="A18" activePane="bottomLeft" state="frozen"/>
      <selection activeCell="C15" sqref="C15"/>
      <selection pane="bottomLeft" activeCell="C15" sqref="C15"/>
    </sheetView>
  </sheetViews>
  <sheetFormatPr defaultRowHeight="15"/>
  <cols>
    <col min="2" max="4" width="27.425781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717</v>
      </c>
      <c r="B2" s="153"/>
      <c r="C2" s="153"/>
      <c r="D2" s="153"/>
      <c r="E2" s="153"/>
      <c r="F2" s="153"/>
    </row>
    <row r="3" spans="1:6" ht="121.5" customHeight="1">
      <c r="A3" s="5" t="s">
        <v>70</v>
      </c>
      <c r="B3" s="39"/>
      <c r="C3" s="15" t="s">
        <v>540</v>
      </c>
      <c r="D3" s="15"/>
      <c r="E3" s="8">
        <v>9</v>
      </c>
      <c r="F3" s="9">
        <v>0</v>
      </c>
    </row>
    <row r="4" spans="1:6" ht="121.5" customHeight="1">
      <c r="A4" s="5" t="s">
        <v>72</v>
      </c>
      <c r="B4" s="39" t="s">
        <v>73</v>
      </c>
      <c r="C4" s="15" t="s">
        <v>541</v>
      </c>
      <c r="D4" s="15"/>
      <c r="E4" s="8">
        <v>9</v>
      </c>
      <c r="F4" s="9">
        <v>0</v>
      </c>
    </row>
    <row r="5" spans="1:6" ht="150.75" customHeight="1">
      <c r="A5" s="5" t="s">
        <v>74</v>
      </c>
      <c r="B5" s="39" t="s">
        <v>75</v>
      </c>
      <c r="C5" s="15" t="s">
        <v>76</v>
      </c>
      <c r="D5" s="15"/>
      <c r="E5" s="8">
        <v>9</v>
      </c>
      <c r="F5" s="9">
        <v>799.87</v>
      </c>
    </row>
    <row r="6" spans="1:6" ht="141" customHeight="1">
      <c r="A6" s="5" t="s">
        <v>77</v>
      </c>
      <c r="B6" s="8" t="s">
        <v>78</v>
      </c>
      <c r="C6" s="3" t="s">
        <v>538</v>
      </c>
      <c r="D6" s="3"/>
      <c r="E6" s="8">
        <v>9</v>
      </c>
      <c r="F6" s="9">
        <v>0</v>
      </c>
    </row>
    <row r="7" spans="1:6" ht="117" customHeight="1">
      <c r="A7" s="5" t="s">
        <v>79</v>
      </c>
      <c r="B7" s="8"/>
      <c r="C7" s="25" t="s">
        <v>539</v>
      </c>
      <c r="D7" s="25" t="s">
        <v>81</v>
      </c>
      <c r="E7" s="8">
        <v>9</v>
      </c>
      <c r="F7" s="9">
        <v>0</v>
      </c>
    </row>
    <row r="8" spans="1:6" ht="165.75" customHeight="1">
      <c r="A8" s="5" t="s">
        <v>82</v>
      </c>
      <c r="B8" s="40" t="s">
        <v>83</v>
      </c>
      <c r="C8" s="25" t="s">
        <v>726</v>
      </c>
      <c r="D8" s="25" t="s">
        <v>721</v>
      </c>
      <c r="E8" s="34">
        <v>9</v>
      </c>
      <c r="F8" s="33">
        <v>2290.0100000000002</v>
      </c>
    </row>
    <row r="9" spans="1:6" ht="130.5" customHeight="1">
      <c r="A9" s="5" t="s">
        <v>84</v>
      </c>
      <c r="B9" s="8"/>
      <c r="C9" s="25" t="s">
        <v>725</v>
      </c>
      <c r="D9" s="25" t="s">
        <v>721</v>
      </c>
      <c r="E9" s="34">
        <v>9</v>
      </c>
      <c r="F9" s="33">
        <v>2460</v>
      </c>
    </row>
    <row r="10" spans="1:6" ht="150.75" customHeight="1">
      <c r="A10" s="5" t="s">
        <v>85</v>
      </c>
      <c r="B10" s="8"/>
      <c r="C10" s="25" t="s">
        <v>724</v>
      </c>
      <c r="D10" s="25" t="s">
        <v>721</v>
      </c>
      <c r="E10" s="8">
        <v>9</v>
      </c>
      <c r="F10" s="9">
        <v>1690.02</v>
      </c>
    </row>
    <row r="11" spans="1:6" ht="153.75" customHeight="1">
      <c r="A11" s="5" t="s">
        <v>87</v>
      </c>
      <c r="B11" s="8" t="s">
        <v>88</v>
      </c>
      <c r="C11" s="25" t="s">
        <v>722</v>
      </c>
      <c r="D11" s="25" t="s">
        <v>721</v>
      </c>
      <c r="E11" s="8">
        <v>9</v>
      </c>
      <c r="F11" s="9">
        <v>3923.7</v>
      </c>
    </row>
    <row r="12" spans="1:6" ht="150" customHeight="1">
      <c r="A12" s="5" t="s">
        <v>90</v>
      </c>
      <c r="B12" s="8"/>
      <c r="C12" s="25" t="s">
        <v>723</v>
      </c>
      <c r="D12" s="25" t="s">
        <v>721</v>
      </c>
      <c r="E12" s="8">
        <v>9</v>
      </c>
      <c r="F12" s="9">
        <v>5263.54</v>
      </c>
    </row>
    <row r="13" spans="1:6" ht="160.5" customHeight="1">
      <c r="A13" s="5" t="s">
        <v>92</v>
      </c>
      <c r="B13" s="8"/>
      <c r="C13" s="25" t="s">
        <v>93</v>
      </c>
      <c r="D13" s="25" t="s">
        <v>721</v>
      </c>
      <c r="E13" s="8">
        <v>9</v>
      </c>
      <c r="F13" s="9">
        <v>5263.5439999999999</v>
      </c>
    </row>
    <row r="14" spans="1:6" ht="160.5" customHeight="1">
      <c r="A14" s="5" t="s">
        <v>536</v>
      </c>
      <c r="B14" s="8" t="s">
        <v>537</v>
      </c>
      <c r="C14" s="25" t="s">
        <v>719</v>
      </c>
      <c r="D14" s="25"/>
      <c r="E14" s="8">
        <v>2</v>
      </c>
      <c r="F14" s="9">
        <v>0</v>
      </c>
    </row>
    <row r="15" spans="1:6" ht="160.5" customHeight="1">
      <c r="A15" s="5" t="s">
        <v>95</v>
      </c>
      <c r="B15" s="8" t="s">
        <v>96</v>
      </c>
      <c r="C15" s="25" t="s">
        <v>718</v>
      </c>
      <c r="D15" s="25"/>
      <c r="E15" s="8">
        <v>7</v>
      </c>
      <c r="F15" s="9">
        <v>0</v>
      </c>
    </row>
    <row r="16" spans="1:6" ht="89.25" customHeight="1">
      <c r="A16" s="5" t="s">
        <v>97</v>
      </c>
      <c r="B16" s="41" t="s">
        <v>98</v>
      </c>
      <c r="C16" s="25" t="s">
        <v>99</v>
      </c>
      <c r="D16" s="25" t="s">
        <v>100</v>
      </c>
      <c r="E16" s="8">
        <v>2</v>
      </c>
      <c r="F16" s="9"/>
    </row>
    <row r="17" spans="1:6" ht="146.25" customHeight="1">
      <c r="A17" s="5" t="s">
        <v>101</v>
      </c>
      <c r="B17" s="8" t="s">
        <v>102</v>
      </c>
      <c r="C17" s="14" t="s">
        <v>103</v>
      </c>
      <c r="D17" s="14" t="s">
        <v>104</v>
      </c>
      <c r="E17" s="8">
        <v>6</v>
      </c>
      <c r="F17" s="9"/>
    </row>
    <row r="18" spans="1:6" ht="155.25" customHeight="1">
      <c r="A18" s="5" t="s">
        <v>105</v>
      </c>
      <c r="B18" s="42" t="s">
        <v>102</v>
      </c>
      <c r="C18" s="14" t="s">
        <v>103</v>
      </c>
      <c r="D18" s="14" t="s">
        <v>104</v>
      </c>
      <c r="E18" s="8">
        <v>2</v>
      </c>
      <c r="F18" s="9"/>
    </row>
    <row r="19" spans="1:6" ht="94.5" customHeight="1">
      <c r="A19" s="5" t="s">
        <v>106</v>
      </c>
      <c r="B19" s="8" t="s">
        <v>107</v>
      </c>
      <c r="C19" s="14" t="s">
        <v>108</v>
      </c>
      <c r="D19" s="14" t="s">
        <v>109</v>
      </c>
      <c r="E19" s="8">
        <v>6</v>
      </c>
      <c r="F19" s="9"/>
    </row>
    <row r="20" spans="1:6" ht="94.5" customHeight="1">
      <c r="A20" s="5" t="s">
        <v>110</v>
      </c>
      <c r="B20" s="8" t="s">
        <v>111</v>
      </c>
      <c r="C20" s="14" t="s">
        <v>108</v>
      </c>
      <c r="D20" s="14" t="s">
        <v>109</v>
      </c>
      <c r="E20" s="8">
        <v>4</v>
      </c>
      <c r="F20" s="8"/>
    </row>
    <row r="21" spans="1:6" ht="154.5" customHeight="1">
      <c r="A21" s="5"/>
      <c r="B21" s="8"/>
      <c r="C21" s="15" t="s">
        <v>57</v>
      </c>
      <c r="D21" s="15" t="s">
        <v>58</v>
      </c>
      <c r="E21" s="8">
        <v>9</v>
      </c>
      <c r="F21" s="8"/>
    </row>
    <row r="22" spans="1:6" ht="165" customHeight="1">
      <c r="A22" s="5"/>
      <c r="B22" s="8"/>
      <c r="C22" s="15" t="s">
        <v>60</v>
      </c>
      <c r="D22" s="15" t="s">
        <v>61</v>
      </c>
      <c r="E22" s="8">
        <v>9</v>
      </c>
      <c r="F22" s="8"/>
    </row>
    <row r="23" spans="1:6" ht="150.75" customHeight="1">
      <c r="A23" s="5"/>
      <c r="B23" s="8"/>
      <c r="C23" s="15" t="s">
        <v>112</v>
      </c>
      <c r="D23" s="8" t="s">
        <v>62</v>
      </c>
      <c r="E23" s="8" t="s">
        <v>113</v>
      </c>
      <c r="F23" s="8"/>
    </row>
    <row r="24" spans="1:6" ht="15.75">
      <c r="A24" s="5"/>
      <c r="B24" s="8"/>
      <c r="C24" s="8" t="s">
        <v>114</v>
      </c>
      <c r="D24" s="8"/>
      <c r="E24" s="8" t="s">
        <v>113</v>
      </c>
      <c r="F24" s="8"/>
    </row>
    <row r="25" spans="1:6" ht="90.75" customHeight="1">
      <c r="A25" s="5"/>
      <c r="B25" s="8"/>
      <c r="C25" s="15" t="s">
        <v>68</v>
      </c>
      <c r="D25" s="8" t="s">
        <v>69</v>
      </c>
      <c r="E25" s="8"/>
      <c r="F25" s="8"/>
    </row>
  </sheetData>
  <mergeCells count="1">
    <mergeCell ref="A2:F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6"/>
  <sheetViews>
    <sheetView workbookViewId="0">
      <pane xSplit="6" ySplit="1" topLeftCell="G2" activePane="bottomRight" state="frozen"/>
      <selection activeCell="C15" sqref="C15"/>
      <selection pane="topRight" activeCell="C15" sqref="C15"/>
      <selection pane="bottomLeft" activeCell="C15" sqref="C15"/>
      <selection pane="bottomRight" activeCell="C15" sqref="C15"/>
    </sheetView>
  </sheetViews>
  <sheetFormatPr defaultRowHeight="15"/>
  <cols>
    <col min="1" max="1" width="9.140625" customWidth="1"/>
    <col min="2" max="2" width="27" customWidth="1"/>
    <col min="3" max="4" width="27.140625" customWidth="1"/>
    <col min="5" max="5" width="9.140625" customWidth="1"/>
    <col min="6" max="6" width="18" customWidth="1"/>
  </cols>
  <sheetData>
    <row r="1" spans="1:9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9" ht="15.75">
      <c r="A2" s="153" t="s">
        <v>115</v>
      </c>
      <c r="B2" s="153"/>
      <c r="C2" s="153"/>
      <c r="D2" s="153"/>
      <c r="E2" s="153"/>
      <c r="F2" s="153"/>
    </row>
    <row r="3" spans="1:9" ht="158.25" customHeight="1">
      <c r="A3" s="5" t="s">
        <v>116</v>
      </c>
      <c r="B3" s="8" t="s">
        <v>117</v>
      </c>
      <c r="C3" s="2" t="s">
        <v>118</v>
      </c>
      <c r="D3" s="3" t="s">
        <v>119</v>
      </c>
      <c r="E3" s="8">
        <v>1</v>
      </c>
      <c r="F3" s="9">
        <v>1255.83</v>
      </c>
    </row>
    <row r="4" spans="1:9" ht="159.75" customHeight="1">
      <c r="A4" s="5" t="s">
        <v>11</v>
      </c>
      <c r="B4" s="8" t="s">
        <v>12</v>
      </c>
      <c r="C4" s="2" t="s">
        <v>13</v>
      </c>
      <c r="D4" s="3" t="s">
        <v>14</v>
      </c>
      <c r="E4" s="8">
        <v>3</v>
      </c>
      <c r="F4" s="9">
        <v>1734.3</v>
      </c>
      <c r="I4" s="1" t="s">
        <v>120</v>
      </c>
    </row>
    <row r="5" spans="1:9" ht="162.75" customHeight="1">
      <c r="A5" s="5" t="s">
        <v>121</v>
      </c>
      <c r="B5" s="8" t="s">
        <v>122</v>
      </c>
      <c r="C5" s="3" t="s">
        <v>17</v>
      </c>
      <c r="D5" s="3" t="s">
        <v>18</v>
      </c>
      <c r="E5" s="8">
        <v>3</v>
      </c>
      <c r="F5" s="9">
        <v>4280.3999999999996</v>
      </c>
    </row>
    <row r="6" spans="1:9" ht="155.25" customHeight="1">
      <c r="A6" s="5" t="s">
        <v>123</v>
      </c>
      <c r="B6" s="8" t="s">
        <v>124</v>
      </c>
      <c r="C6" s="3" t="s">
        <v>125</v>
      </c>
      <c r="D6" s="3" t="s">
        <v>126</v>
      </c>
      <c r="E6" s="8">
        <v>1</v>
      </c>
      <c r="F6" s="9">
        <v>1885.59</v>
      </c>
    </row>
    <row r="7" spans="1:9" ht="159" customHeight="1">
      <c r="A7" s="5" t="s">
        <v>127</v>
      </c>
      <c r="B7" s="4" t="s">
        <v>128</v>
      </c>
      <c r="C7" s="10" t="s">
        <v>129</v>
      </c>
      <c r="D7" s="3" t="s">
        <v>130</v>
      </c>
      <c r="E7" s="8">
        <v>3</v>
      </c>
      <c r="F7" s="9">
        <v>5509.17</v>
      </c>
    </row>
    <row r="8" spans="1:9" ht="148.5" customHeight="1">
      <c r="A8" s="5" t="s">
        <v>23</v>
      </c>
      <c r="B8" s="11" t="s">
        <v>24</v>
      </c>
      <c r="C8" s="11" t="s">
        <v>131</v>
      </c>
      <c r="D8" s="3" t="s">
        <v>132</v>
      </c>
      <c r="E8" s="8">
        <v>1</v>
      </c>
      <c r="F8" s="9">
        <v>888.99</v>
      </c>
    </row>
    <row r="9" spans="1:9" ht="117.75" customHeight="1">
      <c r="A9" s="5" t="s">
        <v>133</v>
      </c>
      <c r="B9" s="8" t="s">
        <v>134</v>
      </c>
      <c r="C9" s="14" t="s">
        <v>45</v>
      </c>
      <c r="D9" s="14" t="s">
        <v>49</v>
      </c>
      <c r="E9" s="8">
        <v>1</v>
      </c>
      <c r="F9" s="8"/>
    </row>
    <row r="10" spans="1:9" ht="134.25" customHeight="1">
      <c r="A10" s="5" t="s">
        <v>50</v>
      </c>
      <c r="B10" s="8" t="s">
        <v>51</v>
      </c>
      <c r="C10" s="14" t="s">
        <v>45</v>
      </c>
      <c r="D10" s="14" t="s">
        <v>52</v>
      </c>
      <c r="E10" s="8">
        <v>1</v>
      </c>
      <c r="F10" s="8"/>
    </row>
    <row r="11" spans="1:9" ht="139.5" customHeight="1">
      <c r="A11" s="5" t="s">
        <v>53</v>
      </c>
      <c r="B11" s="8" t="s">
        <v>54</v>
      </c>
      <c r="C11" s="16" t="s">
        <v>55</v>
      </c>
      <c r="D11" s="17" t="s">
        <v>56</v>
      </c>
      <c r="E11" s="8">
        <v>4</v>
      </c>
      <c r="F11" s="8"/>
    </row>
    <row r="12" spans="1:9" ht="173.25" customHeight="1">
      <c r="A12" s="5"/>
      <c r="B12" s="8"/>
      <c r="C12" s="17" t="s">
        <v>57</v>
      </c>
      <c r="D12" s="17" t="s">
        <v>58</v>
      </c>
      <c r="E12" s="19" t="s">
        <v>135</v>
      </c>
      <c r="F12" s="8"/>
    </row>
    <row r="13" spans="1:9" ht="177" customHeight="1">
      <c r="A13" s="5"/>
      <c r="B13" s="8"/>
      <c r="C13" s="18" t="s">
        <v>60</v>
      </c>
      <c r="D13" s="18" t="s">
        <v>61</v>
      </c>
      <c r="E13" s="8">
        <v>3</v>
      </c>
      <c r="F13" s="8"/>
    </row>
    <row r="14" spans="1:9" ht="134.25" customHeight="1">
      <c r="A14" s="5"/>
      <c r="B14" s="8"/>
      <c r="C14" s="18" t="s">
        <v>63</v>
      </c>
      <c r="D14" s="8" t="s">
        <v>64</v>
      </c>
      <c r="E14" s="19" t="s">
        <v>65</v>
      </c>
      <c r="F14" s="8"/>
    </row>
    <row r="15" spans="1:9" ht="26.25" customHeight="1">
      <c r="A15" s="5"/>
      <c r="B15" s="8"/>
      <c r="C15" s="18" t="s">
        <v>553</v>
      </c>
      <c r="D15" s="19"/>
      <c r="E15" s="19" t="s">
        <v>67</v>
      </c>
      <c r="F15" s="8"/>
    </row>
    <row r="16" spans="1:9" ht="102.75" customHeight="1">
      <c r="A16" s="5"/>
      <c r="B16" s="8"/>
      <c r="C16" s="18" t="s">
        <v>68</v>
      </c>
      <c r="D16" s="19" t="s">
        <v>69</v>
      </c>
      <c r="E16" s="19"/>
      <c r="F16" s="8"/>
    </row>
  </sheetData>
  <mergeCells count="1">
    <mergeCell ref="A2:F2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"/>
  <sheetViews>
    <sheetView workbookViewId="0">
      <pane ySplit="1" topLeftCell="A2" activePane="bottomLeft" state="frozen"/>
      <selection activeCell="C13" sqref="C13"/>
      <selection pane="bottomLeft" activeCell="C13" sqref="C13"/>
    </sheetView>
  </sheetViews>
  <sheetFormatPr defaultRowHeight="15"/>
  <cols>
    <col min="2" max="2" width="27.42578125" customWidth="1"/>
    <col min="3" max="3" width="27.28515625" customWidth="1"/>
    <col min="4" max="4" width="27.425781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136</v>
      </c>
      <c r="B2" s="153"/>
      <c r="C2" s="153"/>
      <c r="D2" s="153"/>
      <c r="E2" s="153"/>
      <c r="F2" s="153"/>
    </row>
    <row r="3" spans="1:6" ht="169.5" customHeight="1">
      <c r="A3" s="5" t="s">
        <v>23</v>
      </c>
      <c r="B3" s="8" t="s">
        <v>24</v>
      </c>
      <c r="C3" s="2" t="s">
        <v>25</v>
      </c>
      <c r="D3" s="3" t="s">
        <v>137</v>
      </c>
      <c r="E3" s="8">
        <v>1</v>
      </c>
      <c r="F3" s="9">
        <v>10073.700000000001</v>
      </c>
    </row>
    <row r="4" spans="1:6" ht="165" customHeight="1">
      <c r="A4" s="5" t="s">
        <v>138</v>
      </c>
      <c r="B4" s="8" t="s">
        <v>139</v>
      </c>
      <c r="C4" s="2" t="s">
        <v>25</v>
      </c>
      <c r="D4" s="3" t="s">
        <v>140</v>
      </c>
      <c r="E4" s="8">
        <v>1</v>
      </c>
      <c r="F4" s="9">
        <v>7355.4</v>
      </c>
    </row>
    <row r="5" spans="1:6" ht="171.75" customHeight="1">
      <c r="A5" s="5" t="s">
        <v>141</v>
      </c>
      <c r="B5" s="8" t="s">
        <v>142</v>
      </c>
      <c r="C5" s="2" t="s">
        <v>25</v>
      </c>
      <c r="D5" s="3" t="s">
        <v>26</v>
      </c>
      <c r="E5" s="8">
        <v>1</v>
      </c>
      <c r="F5" s="9">
        <v>11771.1</v>
      </c>
    </row>
    <row r="6" spans="1:6" ht="171.75" customHeight="1">
      <c r="A6" s="5" t="s">
        <v>27</v>
      </c>
      <c r="B6" s="8" t="s">
        <v>258</v>
      </c>
      <c r="C6" s="30" t="s">
        <v>542</v>
      </c>
      <c r="D6" s="25" t="s">
        <v>543</v>
      </c>
      <c r="E6" s="8">
        <v>1</v>
      </c>
      <c r="F6" s="9">
        <v>865</v>
      </c>
    </row>
    <row r="7" spans="1:6" ht="138" customHeight="1">
      <c r="A7" s="5" t="s">
        <v>43</v>
      </c>
      <c r="B7" s="8" t="s">
        <v>143</v>
      </c>
      <c r="C7" s="14" t="s">
        <v>144</v>
      </c>
      <c r="D7" s="14" t="s">
        <v>145</v>
      </c>
      <c r="E7" s="8">
        <v>3</v>
      </c>
      <c r="F7" s="8"/>
    </row>
    <row r="8" spans="1:6" ht="159.75" customHeight="1">
      <c r="A8" s="5"/>
      <c r="B8" s="8"/>
      <c r="C8" s="15" t="s">
        <v>57</v>
      </c>
      <c r="D8" s="15" t="s">
        <v>58</v>
      </c>
      <c r="E8" s="8">
        <v>1</v>
      </c>
      <c r="F8" s="8"/>
    </row>
    <row r="9" spans="1:6" ht="168.75" customHeight="1">
      <c r="A9" s="5"/>
      <c r="B9" s="8"/>
      <c r="C9" s="15" t="s">
        <v>60</v>
      </c>
      <c r="D9" s="15" t="s">
        <v>61</v>
      </c>
      <c r="E9" s="8">
        <v>2</v>
      </c>
      <c r="F9" s="8"/>
    </row>
    <row r="10" spans="1:6" ht="54.75" customHeight="1">
      <c r="A10" s="5"/>
      <c r="B10" s="8"/>
      <c r="C10" s="15" t="s">
        <v>146</v>
      </c>
      <c r="D10" s="8" t="s">
        <v>62</v>
      </c>
      <c r="E10" s="8" t="s">
        <v>147</v>
      </c>
      <c r="F10" s="8"/>
    </row>
    <row r="11" spans="1:6" ht="18.75" customHeight="1">
      <c r="A11" s="5"/>
      <c r="B11" s="8"/>
      <c r="C11" s="8" t="s">
        <v>535</v>
      </c>
      <c r="D11" s="8"/>
      <c r="E11" s="8" t="s">
        <v>147</v>
      </c>
      <c r="F11" s="8"/>
    </row>
    <row r="12" spans="1:6" ht="132.75" customHeight="1">
      <c r="A12" s="5"/>
      <c r="B12" s="8"/>
      <c r="C12" s="15" t="s">
        <v>68</v>
      </c>
      <c r="D12" s="8" t="s">
        <v>69</v>
      </c>
      <c r="E12" s="8"/>
      <c r="F12" s="8"/>
    </row>
  </sheetData>
  <mergeCells count="1">
    <mergeCell ref="A2:F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"/>
  <sheetViews>
    <sheetView workbookViewId="0">
      <pane ySplit="1" topLeftCell="A7" activePane="bottomLeft" state="frozen"/>
      <selection activeCell="C13" sqref="C13"/>
      <selection pane="bottomLeft" activeCell="C13" sqref="C13"/>
    </sheetView>
  </sheetViews>
  <sheetFormatPr defaultRowHeight="15"/>
  <cols>
    <col min="2" max="2" width="27.28515625" customWidth="1"/>
    <col min="3" max="4" width="27.425781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148</v>
      </c>
      <c r="B2" s="153"/>
      <c r="C2" s="153"/>
      <c r="D2" s="153"/>
      <c r="E2" s="153"/>
      <c r="F2" s="153"/>
    </row>
    <row r="3" spans="1:6" ht="111.75" customHeight="1">
      <c r="A3" s="5" t="s">
        <v>149</v>
      </c>
      <c r="B3" s="8" t="s">
        <v>150</v>
      </c>
      <c r="C3" s="2" t="s">
        <v>151</v>
      </c>
      <c r="D3" s="3" t="s">
        <v>152</v>
      </c>
      <c r="E3" s="8">
        <v>1</v>
      </c>
      <c r="F3" s="9">
        <v>1150.05</v>
      </c>
    </row>
    <row r="4" spans="1:6" ht="156" customHeight="1">
      <c r="A4" s="5" t="s">
        <v>458</v>
      </c>
      <c r="B4" s="8" t="s">
        <v>544</v>
      </c>
      <c r="C4" s="2" t="s">
        <v>545</v>
      </c>
      <c r="D4" s="3" t="s">
        <v>546</v>
      </c>
      <c r="E4" s="8">
        <v>2</v>
      </c>
      <c r="F4" s="9">
        <v>2189.4</v>
      </c>
    </row>
    <row r="5" spans="1:6" ht="168" customHeight="1">
      <c r="A5" s="5" t="s">
        <v>377</v>
      </c>
      <c r="B5" s="8" t="s">
        <v>124</v>
      </c>
      <c r="C5" s="13" t="s">
        <v>376</v>
      </c>
      <c r="D5" s="13"/>
      <c r="E5" s="8">
        <v>8</v>
      </c>
      <c r="F5" s="9">
        <v>0</v>
      </c>
    </row>
    <row r="6" spans="1:6" ht="150" customHeight="1">
      <c r="A6" s="5" t="s">
        <v>547</v>
      </c>
      <c r="B6" s="34" t="s">
        <v>549</v>
      </c>
      <c r="C6" s="32" t="s">
        <v>548</v>
      </c>
      <c r="D6" s="32"/>
      <c r="E6">
        <v>1</v>
      </c>
      <c r="F6" s="35">
        <v>344.4</v>
      </c>
    </row>
    <row r="7" spans="1:6" ht="96" customHeight="1">
      <c r="A7" s="5" t="s">
        <v>160</v>
      </c>
      <c r="B7" s="8" t="s">
        <v>161</v>
      </c>
      <c r="C7" s="14" t="s">
        <v>99</v>
      </c>
      <c r="D7" s="14" t="s">
        <v>145</v>
      </c>
      <c r="E7" s="8">
        <v>6</v>
      </c>
      <c r="F7" s="8"/>
    </row>
    <row r="8" spans="1:6" ht="156.75" customHeight="1">
      <c r="A8" s="5"/>
      <c r="B8" s="8"/>
      <c r="C8" s="15" t="s">
        <v>57</v>
      </c>
      <c r="D8" s="15" t="s">
        <v>58</v>
      </c>
      <c r="E8" s="8">
        <v>1</v>
      </c>
      <c r="F8" s="8"/>
    </row>
    <row r="9" spans="1:6" ht="148.5" customHeight="1">
      <c r="A9" s="5"/>
      <c r="B9" s="8"/>
      <c r="C9" s="15" t="s">
        <v>162</v>
      </c>
      <c r="D9" s="15"/>
      <c r="E9" s="8">
        <v>2</v>
      </c>
      <c r="F9" s="8"/>
    </row>
    <row r="10" spans="1:6" ht="33" customHeight="1">
      <c r="A10" s="5"/>
      <c r="B10" s="8"/>
      <c r="C10" s="15" t="s">
        <v>163</v>
      </c>
      <c r="D10" s="8" t="s">
        <v>64</v>
      </c>
      <c r="E10" s="8" t="s">
        <v>164</v>
      </c>
      <c r="F10" s="8"/>
    </row>
    <row r="11" spans="1:6" ht="15.75">
      <c r="A11" s="5"/>
      <c r="B11" s="8"/>
      <c r="C11" s="8" t="s">
        <v>552</v>
      </c>
      <c r="D11" s="8"/>
      <c r="E11" s="8" t="s">
        <v>164</v>
      </c>
      <c r="F11" s="8"/>
    </row>
    <row r="12" spans="1:6" ht="99.75" customHeight="1">
      <c r="A12" s="5"/>
      <c r="B12" s="8"/>
      <c r="C12" s="15" t="s">
        <v>68</v>
      </c>
      <c r="D12" s="8" t="s">
        <v>69</v>
      </c>
      <c r="E12" s="8"/>
      <c r="F12" s="8"/>
    </row>
  </sheetData>
  <mergeCells count="1">
    <mergeCell ref="A2:F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pane ySplit="1" topLeftCell="A10" activePane="bottomLeft" state="frozen"/>
      <selection activeCell="C13" sqref="C13"/>
      <selection pane="bottomLeft" activeCell="C13" sqref="C13"/>
    </sheetView>
  </sheetViews>
  <sheetFormatPr defaultRowHeight="15"/>
  <cols>
    <col min="2" max="2" width="27.140625" customWidth="1"/>
    <col min="3" max="4" width="27.28515625" customWidth="1"/>
    <col min="6" max="6" width="18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165</v>
      </c>
      <c r="B2" s="153"/>
      <c r="C2" s="153"/>
      <c r="D2" s="153"/>
      <c r="E2" s="153"/>
      <c r="F2" s="153"/>
    </row>
    <row r="3" spans="1:6" ht="158.25" customHeight="1">
      <c r="A3" s="5" t="s">
        <v>166</v>
      </c>
      <c r="B3" s="8" t="s">
        <v>8</v>
      </c>
      <c r="C3" s="2" t="s">
        <v>9</v>
      </c>
      <c r="D3" s="3" t="s">
        <v>167</v>
      </c>
      <c r="E3" s="8">
        <v>1</v>
      </c>
      <c r="F3" s="9" t="s">
        <v>168</v>
      </c>
    </row>
    <row r="4" spans="1:6" ht="158.25" customHeight="1">
      <c r="A4" s="5" t="s">
        <v>169</v>
      </c>
      <c r="B4" s="8"/>
      <c r="C4" s="2" t="s">
        <v>170</v>
      </c>
      <c r="D4" s="3" t="s">
        <v>171</v>
      </c>
      <c r="E4" s="8">
        <v>1</v>
      </c>
      <c r="F4" s="9">
        <v>418.2</v>
      </c>
    </row>
    <row r="5" spans="1:6" ht="159" customHeight="1">
      <c r="A5" s="5" t="s">
        <v>11</v>
      </c>
      <c r="B5" s="8" t="s">
        <v>12</v>
      </c>
      <c r="C5" s="2" t="s">
        <v>13</v>
      </c>
      <c r="D5" s="3" t="s">
        <v>14</v>
      </c>
      <c r="E5" s="8">
        <v>1</v>
      </c>
      <c r="F5" s="9">
        <v>615</v>
      </c>
    </row>
    <row r="6" spans="1:6" ht="159" customHeight="1">
      <c r="A6" s="5" t="s">
        <v>172</v>
      </c>
      <c r="B6" s="8" t="s">
        <v>16</v>
      </c>
      <c r="C6" s="3" t="s">
        <v>173</v>
      </c>
      <c r="D6" s="3" t="s">
        <v>174</v>
      </c>
      <c r="E6" s="8">
        <v>1</v>
      </c>
      <c r="F6" s="9">
        <v>1512.9</v>
      </c>
    </row>
    <row r="7" spans="1:6" ht="165" customHeight="1">
      <c r="A7" s="5" t="s">
        <v>123</v>
      </c>
      <c r="B7" s="8" t="s">
        <v>124</v>
      </c>
      <c r="C7" s="3" t="s">
        <v>125</v>
      </c>
      <c r="D7" s="3" t="s">
        <v>126</v>
      </c>
      <c r="E7" s="8">
        <v>1</v>
      </c>
      <c r="F7" s="9">
        <v>1885.59</v>
      </c>
    </row>
    <row r="8" spans="1:6" ht="166.5" customHeight="1">
      <c r="A8" s="5" t="s">
        <v>155</v>
      </c>
      <c r="B8" s="4" t="s">
        <v>128</v>
      </c>
      <c r="C8" s="10" t="s">
        <v>129</v>
      </c>
      <c r="D8" s="3" t="s">
        <v>175</v>
      </c>
      <c r="E8" s="8">
        <v>2</v>
      </c>
      <c r="F8" s="9">
        <v>3325.92</v>
      </c>
    </row>
    <row r="9" spans="1:6" ht="88.5" customHeight="1">
      <c r="A9" s="5" t="s">
        <v>176</v>
      </c>
      <c r="B9" s="8" t="s">
        <v>177</v>
      </c>
      <c r="C9" s="14" t="s">
        <v>45</v>
      </c>
      <c r="D9" s="14" t="s">
        <v>178</v>
      </c>
      <c r="E9" s="8">
        <v>2</v>
      </c>
      <c r="F9" s="8"/>
    </row>
    <row r="10" spans="1:6" ht="153.75" customHeight="1">
      <c r="A10" s="5"/>
      <c r="B10" s="8"/>
      <c r="C10" s="15" t="s">
        <v>57</v>
      </c>
      <c r="D10" s="15" t="s">
        <v>58</v>
      </c>
      <c r="E10" s="8">
        <v>1</v>
      </c>
      <c r="F10" s="8"/>
    </row>
    <row r="11" spans="1:6" ht="162" customHeight="1">
      <c r="A11" s="5"/>
      <c r="B11" s="8"/>
      <c r="C11" s="15" t="s">
        <v>60</v>
      </c>
      <c r="D11" s="15" t="s">
        <v>61</v>
      </c>
      <c r="E11" s="8">
        <v>2</v>
      </c>
      <c r="F11" s="8"/>
    </row>
    <row r="12" spans="1:6" ht="117" customHeight="1">
      <c r="A12" s="5"/>
      <c r="B12" s="8"/>
      <c r="C12" s="15" t="s">
        <v>63</v>
      </c>
      <c r="D12" s="8" t="s">
        <v>179</v>
      </c>
      <c r="E12" s="8" t="s">
        <v>180</v>
      </c>
      <c r="F12" s="8"/>
    </row>
    <row r="13" spans="1:6" ht="15.75">
      <c r="A13" s="5"/>
      <c r="B13" s="8"/>
      <c r="C13" s="8" t="s">
        <v>535</v>
      </c>
      <c r="D13" s="8"/>
      <c r="E13" s="8" t="s">
        <v>180</v>
      </c>
      <c r="F13" s="8"/>
    </row>
    <row r="14" spans="1:6" ht="92.25" customHeight="1">
      <c r="A14" s="5"/>
      <c r="B14" s="8"/>
      <c r="C14" s="15" t="s">
        <v>68</v>
      </c>
      <c r="D14" s="8" t="s">
        <v>69</v>
      </c>
      <c r="E14" s="8"/>
      <c r="F14" s="8"/>
    </row>
  </sheetData>
  <mergeCells count="1">
    <mergeCell ref="A2:F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"/>
  <sheetViews>
    <sheetView zoomScale="80" zoomScaleNormal="80"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5"/>
  <cols>
    <col min="2" max="3" width="27.42578125" customWidth="1"/>
    <col min="4" max="4" width="27.285156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181</v>
      </c>
      <c r="B2" s="153"/>
      <c r="C2" s="153"/>
      <c r="D2" s="153"/>
      <c r="E2" s="153"/>
      <c r="F2" s="153"/>
    </row>
    <row r="3" spans="1:6" ht="164.25" customHeight="1">
      <c r="A3" s="5" t="s">
        <v>182</v>
      </c>
      <c r="B3" s="8" t="s">
        <v>8</v>
      </c>
      <c r="C3" s="2" t="s">
        <v>9</v>
      </c>
      <c r="D3" s="3" t="s">
        <v>183</v>
      </c>
      <c r="E3" s="8">
        <v>1</v>
      </c>
      <c r="F3" s="9">
        <v>959.4</v>
      </c>
    </row>
    <row r="4" spans="1:6" ht="161.25" customHeight="1">
      <c r="A4" s="5" t="s">
        <v>11</v>
      </c>
      <c r="B4" s="8" t="s">
        <v>12</v>
      </c>
      <c r="C4" s="2" t="s">
        <v>13</v>
      </c>
      <c r="D4" s="3" t="s">
        <v>14</v>
      </c>
      <c r="E4" s="8">
        <v>1</v>
      </c>
      <c r="F4" s="9">
        <v>615</v>
      </c>
    </row>
    <row r="5" spans="1:6" ht="166.5" customHeight="1">
      <c r="A5" s="5" t="s">
        <v>172</v>
      </c>
      <c r="B5" s="8" t="s">
        <v>16</v>
      </c>
      <c r="C5" s="3" t="s">
        <v>173</v>
      </c>
      <c r="D5" s="3" t="s">
        <v>174</v>
      </c>
      <c r="E5" s="8">
        <v>1</v>
      </c>
      <c r="F5" s="9">
        <v>1512.9</v>
      </c>
    </row>
    <row r="6" spans="1:6" ht="169.5" customHeight="1">
      <c r="A6" s="5" t="s">
        <v>127</v>
      </c>
      <c r="B6" s="4" t="s">
        <v>128</v>
      </c>
      <c r="C6" s="10" t="s">
        <v>129</v>
      </c>
      <c r="D6" s="3" t="s">
        <v>184</v>
      </c>
      <c r="E6" s="8">
        <v>1</v>
      </c>
      <c r="F6" s="9">
        <v>1836.39</v>
      </c>
    </row>
    <row r="7" spans="1:6" ht="90.75" customHeight="1">
      <c r="A7" s="5" t="s">
        <v>185</v>
      </c>
      <c r="B7" s="8" t="s">
        <v>186</v>
      </c>
      <c r="C7" s="14" t="s">
        <v>187</v>
      </c>
      <c r="D7" s="14" t="s">
        <v>178</v>
      </c>
      <c r="E7" s="8">
        <v>1</v>
      </c>
      <c r="F7" s="8"/>
    </row>
    <row r="8" spans="1:6" ht="150" customHeight="1">
      <c r="A8" s="5"/>
      <c r="B8" s="8"/>
      <c r="C8" s="15" t="s">
        <v>57</v>
      </c>
      <c r="D8" s="15" t="s">
        <v>58</v>
      </c>
      <c r="E8" s="8">
        <v>1</v>
      </c>
      <c r="F8" s="8"/>
    </row>
    <row r="9" spans="1:6" ht="159.75" customHeight="1">
      <c r="A9" s="5"/>
      <c r="B9" s="8"/>
      <c r="C9" s="15" t="s">
        <v>60</v>
      </c>
      <c r="D9" s="15" t="s">
        <v>61</v>
      </c>
      <c r="E9" s="8">
        <v>2</v>
      </c>
      <c r="F9" s="8"/>
    </row>
    <row r="10" spans="1:6" ht="48.75">
      <c r="A10" s="5"/>
      <c r="B10" s="8"/>
      <c r="C10" s="15" t="s">
        <v>63</v>
      </c>
      <c r="D10" s="8" t="s">
        <v>179</v>
      </c>
      <c r="E10" s="8" t="s">
        <v>188</v>
      </c>
      <c r="F10" s="8"/>
    </row>
    <row r="11" spans="1:6" ht="24.75">
      <c r="A11" s="5"/>
      <c r="B11" s="8"/>
      <c r="C11" s="15" t="s">
        <v>551</v>
      </c>
      <c r="D11" s="8"/>
      <c r="E11" s="8" t="s">
        <v>188</v>
      </c>
      <c r="F11" s="8"/>
    </row>
    <row r="12" spans="1:6" ht="96.75" customHeight="1">
      <c r="A12" s="5"/>
      <c r="B12" s="8"/>
      <c r="C12" s="15" t="s">
        <v>68</v>
      </c>
      <c r="D12" s="8" t="s">
        <v>69</v>
      </c>
      <c r="E12" s="8"/>
      <c r="F12" s="8"/>
    </row>
  </sheetData>
  <mergeCells count="1">
    <mergeCell ref="A2:F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4"/>
  <sheetViews>
    <sheetView workbookViewId="0">
      <pane ySplit="1" topLeftCell="A11" activePane="bottomLeft" state="frozen"/>
      <selection activeCell="D3" sqref="D3"/>
      <selection pane="bottomLeft" activeCell="D3" sqref="D3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189</v>
      </c>
      <c r="B2" s="154"/>
      <c r="C2" s="154"/>
      <c r="D2" s="154"/>
      <c r="E2" s="154"/>
      <c r="F2" s="154"/>
    </row>
    <row r="3" spans="1:6" ht="102.75" customHeight="1">
      <c r="A3" s="5" t="s">
        <v>204</v>
      </c>
      <c r="B3" s="8" t="s">
        <v>205</v>
      </c>
      <c r="C3" s="14" t="s">
        <v>45</v>
      </c>
      <c r="D3" s="14" t="s">
        <v>206</v>
      </c>
      <c r="E3" s="46">
        <v>3</v>
      </c>
      <c r="F3" s="48"/>
    </row>
    <row r="4" spans="1:6" ht="108" customHeight="1">
      <c r="A4" s="5" t="s">
        <v>207</v>
      </c>
      <c r="B4" s="8" t="s">
        <v>208</v>
      </c>
      <c r="C4" s="14" t="s">
        <v>45</v>
      </c>
      <c r="D4" s="14" t="s">
        <v>209</v>
      </c>
      <c r="E4" s="46">
        <v>9</v>
      </c>
      <c r="F4" s="48"/>
    </row>
    <row r="5" spans="1:6" ht="153" customHeight="1">
      <c r="A5" s="45"/>
      <c r="B5" s="46"/>
      <c r="C5" s="49" t="s">
        <v>57</v>
      </c>
      <c r="D5" s="49" t="s">
        <v>58</v>
      </c>
      <c r="E5" s="46">
        <v>2</v>
      </c>
      <c r="F5" s="46"/>
    </row>
    <row r="6" spans="1:6" ht="157.5" customHeight="1">
      <c r="A6" s="45"/>
      <c r="B6" s="46"/>
      <c r="C6" s="49" t="s">
        <v>60</v>
      </c>
      <c r="D6" s="49" t="s">
        <v>61</v>
      </c>
      <c r="E6" s="46">
        <v>6</v>
      </c>
      <c r="F6" s="46"/>
    </row>
    <row r="7" spans="1:6" ht="105.75" customHeight="1">
      <c r="A7" s="45"/>
      <c r="B7" s="46"/>
      <c r="C7" s="49" t="s">
        <v>63</v>
      </c>
      <c r="D7" s="46" t="s">
        <v>64</v>
      </c>
      <c r="E7" s="46" t="s">
        <v>211</v>
      </c>
      <c r="F7" s="46"/>
    </row>
    <row r="8" spans="1:6" ht="102.75" customHeight="1">
      <c r="A8" s="45"/>
      <c r="B8" s="46"/>
      <c r="C8" s="46" t="s">
        <v>550</v>
      </c>
      <c r="D8" s="46"/>
      <c r="E8" t="s">
        <v>211</v>
      </c>
      <c r="F8" s="46"/>
    </row>
    <row r="9" spans="1:6" ht="93" customHeight="1">
      <c r="A9" s="45"/>
      <c r="B9" s="46"/>
      <c r="C9" s="49" t="s">
        <v>68</v>
      </c>
      <c r="D9" s="46" t="s">
        <v>69</v>
      </c>
      <c r="F9" s="46"/>
    </row>
    <row r="10" spans="1:6" ht="155.25" customHeight="1">
      <c r="F10" s="46"/>
    </row>
    <row r="11" spans="1:6" ht="125.25" customHeight="1">
      <c r="F11" s="46"/>
    </row>
    <row r="12" spans="1:6" ht="106.5" customHeight="1">
      <c r="F12" s="46"/>
    </row>
    <row r="14" spans="1:6" ht="91.5" customHeight="1"/>
  </sheetData>
  <mergeCells count="1">
    <mergeCell ref="A2:F2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F11"/>
  <sheetViews>
    <sheetView workbookViewId="0">
      <pane xSplit="10" ySplit="2" topLeftCell="K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5"/>
  <cols>
    <col min="1" max="1" width="8.5703125" customWidth="1"/>
    <col min="2" max="4" width="27.42578125" customWidth="1"/>
    <col min="5" max="5" width="9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218</v>
      </c>
      <c r="B2" s="153"/>
      <c r="C2" s="153"/>
      <c r="D2" s="153"/>
      <c r="E2" s="153"/>
      <c r="F2" s="153"/>
    </row>
    <row r="3" spans="1:6" ht="165" customHeight="1">
      <c r="A3" s="5" t="s">
        <v>155</v>
      </c>
      <c r="B3" s="8" t="s">
        <v>124</v>
      </c>
      <c r="C3" s="13" t="s">
        <v>156</v>
      </c>
      <c r="D3" s="13" t="s">
        <v>157</v>
      </c>
      <c r="E3" s="8">
        <v>10</v>
      </c>
      <c r="F3" s="9">
        <v>16629.599999999999</v>
      </c>
    </row>
    <row r="4" spans="1:6" ht="79.5" customHeight="1">
      <c r="A4" s="5" t="s">
        <v>43</v>
      </c>
      <c r="B4" s="8" t="s">
        <v>219</v>
      </c>
      <c r="C4" s="14" t="s">
        <v>45</v>
      </c>
      <c r="D4" s="14" t="s">
        <v>46</v>
      </c>
      <c r="E4" s="8">
        <v>3</v>
      </c>
      <c r="F4" s="8"/>
    </row>
    <row r="5" spans="1:6" ht="78.75" customHeight="1">
      <c r="A5" s="5" t="s">
        <v>47</v>
      </c>
      <c r="B5" s="8" t="s">
        <v>48</v>
      </c>
      <c r="C5" s="14" t="s">
        <v>45</v>
      </c>
      <c r="D5" s="14" t="s">
        <v>49</v>
      </c>
      <c r="E5" s="8">
        <v>6</v>
      </c>
      <c r="F5" s="8"/>
    </row>
    <row r="6" spans="1:6" ht="81" customHeight="1">
      <c r="A6" s="5" t="s">
        <v>50</v>
      </c>
      <c r="B6" s="8" t="s">
        <v>51</v>
      </c>
      <c r="C6" s="14" t="s">
        <v>45</v>
      </c>
      <c r="D6" s="14" t="s">
        <v>52</v>
      </c>
      <c r="E6" s="8">
        <v>6</v>
      </c>
      <c r="F6" s="8"/>
    </row>
    <row r="7" spans="1:6" ht="148.5" customHeight="1">
      <c r="A7" s="5"/>
      <c r="B7" s="8"/>
      <c r="C7" s="15" t="s">
        <v>57</v>
      </c>
      <c r="D7" s="15" t="s">
        <v>58</v>
      </c>
      <c r="E7" s="8" t="s">
        <v>59</v>
      </c>
      <c r="F7" s="8"/>
    </row>
    <row r="8" spans="1:6" ht="149.25" customHeight="1">
      <c r="A8" s="5"/>
      <c r="B8" s="8"/>
      <c r="C8" s="15" t="s">
        <v>60</v>
      </c>
      <c r="D8" s="15" t="s">
        <v>61</v>
      </c>
      <c r="E8" s="8">
        <v>46</v>
      </c>
      <c r="F8" s="8"/>
    </row>
    <row r="9" spans="1:6" ht="103.5" customHeight="1">
      <c r="A9" s="5"/>
      <c r="B9" s="8"/>
      <c r="C9" s="15" t="s">
        <v>63</v>
      </c>
      <c r="D9" s="8" t="s">
        <v>64</v>
      </c>
      <c r="E9" s="8" t="s">
        <v>220</v>
      </c>
      <c r="F9" s="8"/>
    </row>
    <row r="10" spans="1:6" ht="27" customHeight="1">
      <c r="A10" s="5"/>
      <c r="B10" s="8"/>
      <c r="C10" s="8" t="s">
        <v>535</v>
      </c>
      <c r="D10" s="8" t="s">
        <v>555</v>
      </c>
      <c r="E10" s="8" t="s">
        <v>220</v>
      </c>
      <c r="F10" s="8"/>
    </row>
    <row r="11" spans="1:6" ht="93" customHeight="1">
      <c r="A11" s="5"/>
      <c r="B11" s="8"/>
      <c r="C11" s="15" t="s">
        <v>68</v>
      </c>
      <c r="D11" s="8" t="s">
        <v>69</v>
      </c>
      <c r="E11" s="8"/>
      <c r="F11" s="8"/>
    </row>
  </sheetData>
  <mergeCells count="1">
    <mergeCell ref="A2:F2"/>
  </mergeCells>
  <pageMargins left="0.25" right="0.25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F10"/>
  <sheetViews>
    <sheetView workbookViewId="0">
      <pane xSplit="10" ySplit="2" topLeftCell="K3" activePane="bottomRight" state="frozen"/>
      <selection activeCell="D3" sqref="D3"/>
      <selection pane="topRight" activeCell="D3" sqref="D3"/>
      <selection pane="bottomLeft" activeCell="D3" sqref="D3"/>
      <selection pane="bottomRight" activeCell="D3" sqref="D3"/>
    </sheetView>
  </sheetViews>
  <sheetFormatPr defaultRowHeight="15"/>
  <cols>
    <col min="1" max="1" width="8.5703125" customWidth="1"/>
    <col min="2" max="4" width="27.42578125" customWidth="1"/>
    <col min="5" max="5" width="9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212</v>
      </c>
      <c r="B2" s="153"/>
      <c r="C2" s="153"/>
      <c r="D2" s="153"/>
      <c r="E2" s="153"/>
      <c r="F2" s="153"/>
    </row>
    <row r="3" spans="1:6" ht="165" customHeight="1">
      <c r="A3" s="5" t="s">
        <v>155</v>
      </c>
      <c r="B3" s="8" t="s">
        <v>124</v>
      </c>
      <c r="C3" s="13" t="s">
        <v>156</v>
      </c>
      <c r="D3" s="13" t="s">
        <v>157</v>
      </c>
      <c r="E3" s="8">
        <v>9</v>
      </c>
      <c r="F3" s="9">
        <v>14966.64</v>
      </c>
    </row>
    <row r="4" spans="1:6" ht="79.5" customHeight="1">
      <c r="A4" s="5" t="s">
        <v>213</v>
      </c>
      <c r="B4" s="8" t="s">
        <v>214</v>
      </c>
      <c r="C4" s="14" t="s">
        <v>99</v>
      </c>
      <c r="D4" s="14" t="s">
        <v>145</v>
      </c>
      <c r="E4" s="8">
        <v>2</v>
      </c>
      <c r="F4" s="8"/>
    </row>
    <row r="5" spans="1:6" ht="78.75" customHeight="1">
      <c r="A5" s="5" t="s">
        <v>215</v>
      </c>
      <c r="B5" s="8" t="s">
        <v>214</v>
      </c>
      <c r="C5" s="14" t="s">
        <v>99</v>
      </c>
      <c r="D5" s="14" t="s">
        <v>216</v>
      </c>
      <c r="E5" s="8">
        <v>1</v>
      </c>
      <c r="F5" s="8"/>
    </row>
    <row r="6" spans="1:6" ht="148.5" customHeight="1">
      <c r="A6" s="5"/>
      <c r="B6" s="8"/>
      <c r="C6" s="15" t="s">
        <v>57</v>
      </c>
      <c r="D6" s="15" t="s">
        <v>58</v>
      </c>
      <c r="E6" s="8">
        <v>2</v>
      </c>
      <c r="F6" s="8"/>
    </row>
    <row r="7" spans="1:6" ht="149.25" customHeight="1">
      <c r="A7" s="5"/>
      <c r="B7" s="8"/>
      <c r="C7" s="15" t="s">
        <v>60</v>
      </c>
      <c r="D7" s="15" t="s">
        <v>61</v>
      </c>
      <c r="E7" s="8">
        <v>8</v>
      </c>
      <c r="F7" s="8"/>
    </row>
    <row r="8" spans="1:6" ht="33" customHeight="1">
      <c r="A8" s="5"/>
      <c r="B8" s="8"/>
      <c r="C8" s="15" t="s">
        <v>163</v>
      </c>
      <c r="D8" s="8" t="s">
        <v>64</v>
      </c>
      <c r="E8" s="8" t="s">
        <v>217</v>
      </c>
      <c r="F8" s="8"/>
    </row>
    <row r="9" spans="1:6" ht="27" customHeight="1">
      <c r="A9" s="5"/>
      <c r="B9" s="8"/>
      <c r="C9" s="15" t="s">
        <v>554</v>
      </c>
      <c r="D9" s="8"/>
      <c r="E9" s="8" t="s">
        <v>217</v>
      </c>
      <c r="F9" s="8"/>
    </row>
    <row r="10" spans="1:6" ht="93" customHeight="1">
      <c r="A10" s="5"/>
      <c r="B10" s="8"/>
      <c r="C10" s="15" t="s">
        <v>68</v>
      </c>
      <c r="D10" s="8" t="s">
        <v>69</v>
      </c>
      <c r="E10" s="8"/>
      <c r="F10" s="8"/>
    </row>
  </sheetData>
  <mergeCells count="1">
    <mergeCell ref="A2:F2"/>
  </mergeCells>
  <pageMargins left="0.25" right="0.25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27"/>
  <sheetViews>
    <sheetView workbookViewId="0">
      <pane ySplit="1" topLeftCell="A12" activePane="bottomLeft" state="frozen"/>
      <selection activeCell="D3" sqref="D3"/>
      <selection pane="bottomLeft" activeCell="D3" sqref="D3"/>
    </sheetView>
  </sheetViews>
  <sheetFormatPr defaultRowHeight="15"/>
  <cols>
    <col min="2" max="2" width="27.42578125" customWidth="1"/>
    <col min="3" max="3" width="27.140625" customWidth="1"/>
    <col min="4" max="4" width="27.28515625" customWidth="1"/>
    <col min="6" max="6" width="18.2851562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558</v>
      </c>
      <c r="B2" s="154"/>
      <c r="C2" s="154"/>
      <c r="D2" s="154"/>
      <c r="E2" s="154"/>
      <c r="F2" s="154"/>
    </row>
    <row r="3" spans="1:6" ht="153" customHeight="1">
      <c r="A3" s="45" t="s">
        <v>77</v>
      </c>
      <c r="B3" s="46" t="s">
        <v>556</v>
      </c>
      <c r="C3" s="4" t="s">
        <v>557</v>
      </c>
      <c r="D3" s="4"/>
      <c r="E3" s="46">
        <v>4</v>
      </c>
      <c r="F3" s="48">
        <v>0</v>
      </c>
    </row>
    <row r="4" spans="1:6" ht="145.5" customHeight="1">
      <c r="A4" s="45" t="s">
        <v>79</v>
      </c>
      <c r="B4" s="46"/>
      <c r="C4" s="31" t="s">
        <v>80</v>
      </c>
      <c r="D4" s="31" t="s">
        <v>81</v>
      </c>
      <c r="E4" s="46">
        <v>4</v>
      </c>
      <c r="F4" s="48">
        <v>0</v>
      </c>
    </row>
    <row r="5" spans="1:6" ht="115.5" customHeight="1">
      <c r="A5" s="45" t="s">
        <v>72</v>
      </c>
      <c r="B5" s="46" t="s">
        <v>559</v>
      </c>
      <c r="C5" s="49" t="s">
        <v>560</v>
      </c>
      <c r="D5" s="49"/>
      <c r="E5" s="46">
        <v>2</v>
      </c>
      <c r="F5" s="48">
        <v>0</v>
      </c>
    </row>
    <row r="6" spans="1:6" ht="123.75" customHeight="1">
      <c r="A6" s="45" t="s">
        <v>70</v>
      </c>
      <c r="B6" s="46" t="s">
        <v>159</v>
      </c>
      <c r="C6" s="49" t="s">
        <v>561</v>
      </c>
      <c r="D6" s="49" t="s">
        <v>71</v>
      </c>
      <c r="E6" s="46">
        <v>2</v>
      </c>
      <c r="F6" s="48">
        <v>0</v>
      </c>
    </row>
    <row r="7" spans="1:6" ht="89.25" customHeight="1">
      <c r="A7" s="45" t="s">
        <v>74</v>
      </c>
      <c r="B7" s="46" t="s">
        <v>75</v>
      </c>
      <c r="C7" s="49" t="s">
        <v>76</v>
      </c>
      <c r="D7" s="49"/>
      <c r="E7" s="46">
        <v>2</v>
      </c>
      <c r="F7" s="48">
        <v>2153.79</v>
      </c>
    </row>
    <row r="8" spans="1:6" ht="165" customHeight="1">
      <c r="A8" s="45" t="s">
        <v>87</v>
      </c>
      <c r="B8" s="46" t="s">
        <v>88</v>
      </c>
      <c r="C8" s="31" t="s">
        <v>89</v>
      </c>
      <c r="D8" s="49"/>
      <c r="E8" s="46">
        <v>2</v>
      </c>
      <c r="F8" s="48">
        <v>5885.55</v>
      </c>
    </row>
    <row r="9" spans="1:6" ht="152.25" customHeight="1">
      <c r="A9" s="45" t="s">
        <v>85</v>
      </c>
      <c r="B9" s="46"/>
      <c r="C9" s="31" t="s">
        <v>86</v>
      </c>
      <c r="D9" s="4"/>
      <c r="E9" s="46">
        <v>2</v>
      </c>
      <c r="F9" s="48">
        <v>3380</v>
      </c>
    </row>
    <row r="10" spans="1:6" ht="143.25" customHeight="1">
      <c r="A10" s="45" t="s">
        <v>90</v>
      </c>
      <c r="B10" s="46"/>
      <c r="C10" s="31" t="s">
        <v>91</v>
      </c>
      <c r="D10" s="4"/>
      <c r="E10" s="46">
        <v>4</v>
      </c>
      <c r="F10" s="48">
        <v>11579.81</v>
      </c>
    </row>
    <row r="11" spans="1:6" ht="176.25" customHeight="1">
      <c r="A11" s="45" t="s">
        <v>92</v>
      </c>
      <c r="B11" s="46" t="s">
        <v>124</v>
      </c>
      <c r="C11" s="31" t="s">
        <v>93</v>
      </c>
      <c r="D11" s="31" t="s">
        <v>94</v>
      </c>
      <c r="E11" s="46">
        <v>2</v>
      </c>
      <c r="F11" s="48">
        <v>7979.7</v>
      </c>
    </row>
    <row r="12" spans="1:6" ht="176.25" customHeight="1">
      <c r="A12" s="45" t="s">
        <v>84</v>
      </c>
      <c r="B12" s="46"/>
      <c r="C12" s="31" t="s">
        <v>221</v>
      </c>
      <c r="D12" s="31"/>
      <c r="E12" s="46">
        <v>2</v>
      </c>
      <c r="F12" s="48">
        <v>1946.99</v>
      </c>
    </row>
    <row r="13" spans="1:6" ht="153" customHeight="1">
      <c r="A13" s="45" t="s">
        <v>82</v>
      </c>
      <c r="B13" s="53" t="s">
        <v>83</v>
      </c>
      <c r="C13" s="31" t="s">
        <v>222</v>
      </c>
      <c r="D13" s="4"/>
      <c r="E13" s="46">
        <v>2</v>
      </c>
      <c r="F13" s="48">
        <v>3664</v>
      </c>
    </row>
    <row r="14" spans="1:6" ht="159" customHeight="1">
      <c r="A14" s="45" t="s">
        <v>95</v>
      </c>
      <c r="B14" s="46" t="s">
        <v>96</v>
      </c>
      <c r="C14" s="31" t="s">
        <v>718</v>
      </c>
      <c r="D14" s="31"/>
      <c r="E14" s="46">
        <v>2</v>
      </c>
      <c r="F14" s="48">
        <v>9569.4</v>
      </c>
    </row>
    <row r="15" spans="1:6" ht="140.25" customHeight="1">
      <c r="A15" s="45" t="s">
        <v>87</v>
      </c>
      <c r="B15" s="46"/>
      <c r="C15" s="31" t="s">
        <v>223</v>
      </c>
      <c r="D15" s="31"/>
      <c r="E15" s="46">
        <v>2</v>
      </c>
      <c r="F15" s="48">
        <v>1344.04</v>
      </c>
    </row>
    <row r="16" spans="1:6" ht="168.75" customHeight="1">
      <c r="A16" s="45" t="s">
        <v>101</v>
      </c>
      <c r="B16" s="46" t="s">
        <v>102</v>
      </c>
      <c r="C16" s="51" t="s">
        <v>103</v>
      </c>
      <c r="D16" s="51" t="s">
        <v>104</v>
      </c>
      <c r="E16" s="46">
        <v>8</v>
      </c>
      <c r="F16" s="48"/>
    </row>
    <row r="17" spans="1:6" ht="140.25" customHeight="1">
      <c r="A17" s="45" t="s">
        <v>225</v>
      </c>
      <c r="B17" s="46" t="s">
        <v>226</v>
      </c>
      <c r="C17" s="51" t="s">
        <v>224</v>
      </c>
      <c r="D17" s="51" t="s">
        <v>109</v>
      </c>
      <c r="E17" s="46">
        <v>2</v>
      </c>
      <c r="F17" s="46"/>
    </row>
    <row r="18" spans="1:6" ht="148.5" customHeight="1">
      <c r="A18" s="45"/>
      <c r="B18" s="46"/>
      <c r="C18" s="49" t="s">
        <v>57</v>
      </c>
      <c r="D18" s="49" t="s">
        <v>58</v>
      </c>
      <c r="E18" s="46">
        <v>8</v>
      </c>
      <c r="F18" s="46"/>
    </row>
    <row r="19" spans="1:6" ht="171" customHeight="1">
      <c r="A19" s="45"/>
      <c r="B19" s="46"/>
      <c r="C19" s="49" t="s">
        <v>60</v>
      </c>
      <c r="D19" s="49" t="s">
        <v>61</v>
      </c>
      <c r="E19" s="46">
        <v>4</v>
      </c>
      <c r="F19" s="46"/>
    </row>
    <row r="20" spans="1:6" ht="165.75" customHeight="1">
      <c r="A20" s="45"/>
      <c r="B20" s="46"/>
      <c r="C20" s="49" t="s">
        <v>112</v>
      </c>
      <c r="D20" s="46" t="s">
        <v>62</v>
      </c>
      <c r="E20" s="46" t="s">
        <v>566</v>
      </c>
      <c r="F20" s="46"/>
    </row>
    <row r="21" spans="1:6" ht="165" customHeight="1">
      <c r="A21" s="45"/>
      <c r="B21" s="46"/>
      <c r="C21" s="49" t="s">
        <v>562</v>
      </c>
      <c r="D21" s="46"/>
      <c r="E21" s="46" t="s">
        <v>566</v>
      </c>
      <c r="F21" s="46"/>
    </row>
    <row r="22" spans="1:6" ht="84.75" customHeight="1">
      <c r="A22" s="45"/>
      <c r="B22" s="46"/>
      <c r="C22" s="49" t="s">
        <v>68</v>
      </c>
      <c r="D22" s="46" t="s">
        <v>69</v>
      </c>
      <c r="E22" s="46"/>
      <c r="F22" s="46"/>
    </row>
    <row r="23" spans="1:6" ht="144.75" customHeight="1">
      <c r="F23" s="46"/>
    </row>
    <row r="24" spans="1:6" ht="153" customHeight="1">
      <c r="F24" s="46"/>
    </row>
    <row r="25" spans="1:6" ht="148.5" customHeight="1"/>
    <row r="27" spans="1:6" ht="89.25" customHeight="1"/>
  </sheetData>
  <mergeCells count="1">
    <mergeCell ref="A2:F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11"/>
  <sheetViews>
    <sheetView workbookViewId="0">
      <pane ySplit="1" topLeftCell="A2" activePane="bottomLeft" state="frozen"/>
      <selection activeCell="D3" sqref="D3"/>
      <selection pane="bottomLeft" activeCell="D3" sqref="D3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563</v>
      </c>
      <c r="B2" s="154"/>
      <c r="C2" s="154"/>
      <c r="D2" s="154"/>
      <c r="E2" s="154"/>
      <c r="F2" s="154"/>
    </row>
    <row r="3" spans="1:6" ht="156.75" customHeight="1">
      <c r="A3" s="5" t="s">
        <v>193</v>
      </c>
      <c r="B3" s="8"/>
      <c r="C3" s="25" t="s">
        <v>194</v>
      </c>
      <c r="D3" s="25" t="s">
        <v>195</v>
      </c>
      <c r="E3" s="46" t="s">
        <v>203</v>
      </c>
      <c r="F3" s="48"/>
    </row>
    <row r="4" spans="1:6" ht="157.5" customHeight="1">
      <c r="A4" s="5" t="s">
        <v>200</v>
      </c>
      <c r="B4" s="8"/>
      <c r="C4" s="25" t="s">
        <v>201</v>
      </c>
      <c r="D4" s="13" t="s">
        <v>202</v>
      </c>
      <c r="E4" s="46" t="s">
        <v>196</v>
      </c>
      <c r="F4" s="46"/>
    </row>
    <row r="5" spans="1:6" ht="77.25" customHeight="1">
      <c r="A5" s="5" t="s">
        <v>227</v>
      </c>
      <c r="B5" s="8" t="s">
        <v>228</v>
      </c>
      <c r="C5" s="14" t="s">
        <v>229</v>
      </c>
      <c r="D5" s="14" t="s">
        <v>206</v>
      </c>
      <c r="E5" s="46">
        <v>13</v>
      </c>
      <c r="F5" s="46"/>
    </row>
    <row r="6" spans="1:6" ht="148.5" customHeight="1">
      <c r="A6" s="45"/>
      <c r="B6" s="46"/>
      <c r="C6" s="49" t="s">
        <v>57</v>
      </c>
      <c r="D6" s="49" t="s">
        <v>58</v>
      </c>
      <c r="E6" s="46">
        <v>2</v>
      </c>
      <c r="F6" s="46"/>
    </row>
    <row r="7" spans="1:6" ht="155.25" customHeight="1">
      <c r="A7" s="45"/>
      <c r="B7" s="46"/>
      <c r="C7" s="49" t="s">
        <v>60</v>
      </c>
      <c r="D7" s="49" t="s">
        <v>61</v>
      </c>
      <c r="E7" s="46">
        <v>6</v>
      </c>
      <c r="F7" s="46"/>
    </row>
    <row r="8" spans="1:6" ht="104.25" customHeight="1">
      <c r="A8" s="5" t="s">
        <v>230</v>
      </c>
      <c r="B8" s="8"/>
      <c r="C8" s="38" t="s">
        <v>231</v>
      </c>
      <c r="D8" s="25" t="s">
        <v>232</v>
      </c>
      <c r="E8" s="46" t="s">
        <v>233</v>
      </c>
      <c r="F8" s="46"/>
    </row>
    <row r="9" spans="1:6" ht="208.5" customHeight="1">
      <c r="A9" s="5" t="s">
        <v>234</v>
      </c>
      <c r="B9" s="8"/>
      <c r="C9" s="15" t="s">
        <v>235</v>
      </c>
      <c r="D9" s="37" t="s">
        <v>236</v>
      </c>
      <c r="E9" s="46" t="s">
        <v>237</v>
      </c>
      <c r="F9" s="46"/>
    </row>
    <row r="10" spans="1:6">
      <c r="A10" s="45"/>
      <c r="B10" s="46"/>
      <c r="C10" s="49" t="s">
        <v>114</v>
      </c>
      <c r="D10" s="46"/>
      <c r="E10" t="s">
        <v>238</v>
      </c>
    </row>
    <row r="11" spans="1:6" ht="91.5" customHeight="1">
      <c r="A11" s="45"/>
      <c r="B11" s="46"/>
      <c r="C11" s="49" t="s">
        <v>68</v>
      </c>
      <c r="D11" s="46" t="s">
        <v>69</v>
      </c>
    </row>
  </sheetData>
  <mergeCells count="1">
    <mergeCell ref="A2:F2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FF00"/>
  </sheetPr>
  <dimension ref="A1:F20"/>
  <sheetViews>
    <sheetView view="pageBreakPreview" zoomScaleNormal="100" zoomScaleSheetLayoutView="100" workbookViewId="0">
      <pane ySplit="1" topLeftCell="A5" activePane="bottomLeft" state="frozen"/>
      <selection pane="bottomLeft" activeCell="C9" sqref="C9"/>
    </sheetView>
  </sheetViews>
  <sheetFormatPr defaultRowHeight="15"/>
  <cols>
    <col min="1" max="1" width="9.140625" style="67"/>
    <col min="2" max="2" width="27.28515625" customWidth="1"/>
    <col min="3" max="4" width="27.28515625" style="72" customWidth="1"/>
    <col min="5" max="5" width="9.140625" style="70"/>
    <col min="6" max="6" width="18.140625" hidden="1" customWidth="1"/>
  </cols>
  <sheetData>
    <row r="1" spans="1:6" ht="15.75">
      <c r="A1" s="75" t="s">
        <v>0</v>
      </c>
      <c r="B1" s="7" t="s">
        <v>1</v>
      </c>
      <c r="C1" s="68" t="s">
        <v>2</v>
      </c>
      <c r="D1" s="68" t="s">
        <v>3</v>
      </c>
      <c r="E1" s="7" t="s">
        <v>4</v>
      </c>
      <c r="F1" s="7" t="s">
        <v>5</v>
      </c>
    </row>
    <row r="2" spans="1:6" ht="23.25">
      <c r="A2" s="78"/>
      <c r="B2" s="156" t="s">
        <v>784</v>
      </c>
      <c r="C2" s="156"/>
      <c r="D2" s="156"/>
      <c r="E2" s="156"/>
      <c r="F2" s="7"/>
    </row>
    <row r="3" spans="1:6" ht="9.75" customHeight="1">
      <c r="A3" s="78"/>
      <c r="B3" s="157" t="s">
        <v>785</v>
      </c>
      <c r="C3" s="157"/>
      <c r="D3" s="157"/>
      <c r="E3" s="157"/>
      <c r="F3" s="7"/>
    </row>
    <row r="4" spans="1:6" ht="2.25" hidden="1" customHeight="1">
      <c r="A4" s="78"/>
      <c r="B4" s="79"/>
      <c r="C4" s="80"/>
      <c r="D4" s="80"/>
      <c r="E4" s="79"/>
      <c r="F4" s="7"/>
    </row>
    <row r="5" spans="1:6" ht="6.75" customHeight="1">
      <c r="A5" s="78"/>
      <c r="B5" s="79"/>
      <c r="C5" s="80"/>
      <c r="D5" s="80"/>
      <c r="E5" s="79"/>
      <c r="F5" s="7"/>
    </row>
    <row r="6" spans="1:6" ht="15.75">
      <c r="A6" s="155" t="s">
        <v>239</v>
      </c>
      <c r="B6" s="155"/>
      <c r="C6" s="155"/>
      <c r="D6" s="155"/>
      <c r="E6" s="155"/>
      <c r="F6" s="155"/>
    </row>
    <row r="7" spans="1:6" ht="93" customHeight="1">
      <c r="A7" s="81" t="s">
        <v>515</v>
      </c>
      <c r="B7" s="82" t="s">
        <v>564</v>
      </c>
      <c r="C7" s="83" t="s">
        <v>565</v>
      </c>
      <c r="D7" s="83" t="s">
        <v>702</v>
      </c>
      <c r="E7" s="84">
        <v>1</v>
      </c>
      <c r="F7" s="85">
        <v>0</v>
      </c>
    </row>
    <row r="8" spans="1:6" ht="93" customHeight="1">
      <c r="A8" s="81"/>
      <c r="B8" s="82" t="s">
        <v>564</v>
      </c>
      <c r="C8" s="83" t="s">
        <v>882</v>
      </c>
      <c r="D8" s="83" t="s">
        <v>883</v>
      </c>
      <c r="E8" s="84">
        <v>1</v>
      </c>
      <c r="F8" s="85"/>
    </row>
    <row r="9" spans="1:6" ht="99" customHeight="1">
      <c r="A9" s="81" t="s">
        <v>11</v>
      </c>
      <c r="B9" s="86" t="s">
        <v>241</v>
      </c>
      <c r="C9" s="92" t="s">
        <v>933</v>
      </c>
      <c r="D9" s="88" t="s">
        <v>773</v>
      </c>
      <c r="E9" s="89">
        <v>1</v>
      </c>
      <c r="F9" s="90">
        <v>615</v>
      </c>
    </row>
    <row r="10" spans="1:6" ht="131.25" customHeight="1">
      <c r="A10" s="81" t="s">
        <v>172</v>
      </c>
      <c r="B10" s="91" t="s">
        <v>242</v>
      </c>
      <c r="C10" s="83" t="s">
        <v>173</v>
      </c>
      <c r="D10" s="83" t="s">
        <v>727</v>
      </c>
      <c r="E10" s="84">
        <v>1</v>
      </c>
      <c r="F10" s="85">
        <v>1512.9</v>
      </c>
    </row>
    <row r="11" spans="1:6" ht="171.75" customHeight="1">
      <c r="A11" s="81" t="s">
        <v>19</v>
      </c>
      <c r="B11" s="82" t="s">
        <v>20</v>
      </c>
      <c r="C11" s="83" t="s">
        <v>21</v>
      </c>
      <c r="D11" s="83" t="s">
        <v>817</v>
      </c>
      <c r="E11" s="84">
        <v>1</v>
      </c>
      <c r="F11" s="85">
        <v>1920.03</v>
      </c>
    </row>
    <row r="12" spans="1:6" ht="165.75" customHeight="1">
      <c r="A12" s="81" t="s">
        <v>155</v>
      </c>
      <c r="B12" s="82" t="s">
        <v>124</v>
      </c>
      <c r="C12" s="83" t="s">
        <v>156</v>
      </c>
      <c r="D12" s="83" t="s">
        <v>818</v>
      </c>
      <c r="E12" s="84">
        <v>1</v>
      </c>
      <c r="F12" s="85">
        <v>1662.96</v>
      </c>
    </row>
    <row r="13" spans="1:6" ht="98.25" customHeight="1">
      <c r="A13" s="81" t="s">
        <v>878</v>
      </c>
      <c r="B13" s="82" t="s">
        <v>880</v>
      </c>
      <c r="C13" s="83" t="s">
        <v>879</v>
      </c>
      <c r="D13" s="83" t="s">
        <v>881</v>
      </c>
      <c r="E13" s="84">
        <v>1</v>
      </c>
      <c r="F13" s="85"/>
    </row>
    <row r="14" spans="1:6" ht="69" customHeight="1">
      <c r="A14" s="81" t="s">
        <v>176</v>
      </c>
      <c r="B14" s="82" t="s">
        <v>177</v>
      </c>
      <c r="C14" s="83" t="s">
        <v>45</v>
      </c>
      <c r="D14" s="83" t="s">
        <v>178</v>
      </c>
      <c r="E14" s="84">
        <v>1</v>
      </c>
      <c r="F14" s="82"/>
    </row>
    <row r="15" spans="1:6" ht="85.5" customHeight="1">
      <c r="A15" s="81"/>
      <c r="B15" s="82"/>
      <c r="C15" s="83" t="s">
        <v>806</v>
      </c>
      <c r="D15" s="83" t="s">
        <v>805</v>
      </c>
      <c r="E15" s="84">
        <v>1</v>
      </c>
      <c r="F15" s="82"/>
    </row>
    <row r="16" spans="1:6" ht="82.5" customHeight="1">
      <c r="A16" s="81"/>
      <c r="B16" s="82"/>
      <c r="C16" s="92" t="s">
        <v>807</v>
      </c>
      <c r="D16" s="83" t="s">
        <v>805</v>
      </c>
      <c r="E16" s="84">
        <v>1</v>
      </c>
      <c r="F16" s="82"/>
    </row>
    <row r="17" spans="1:6" ht="91.5" customHeight="1">
      <c r="A17" s="81"/>
      <c r="B17" s="82"/>
      <c r="C17" s="92" t="s">
        <v>809</v>
      </c>
      <c r="D17" s="87" t="s">
        <v>808</v>
      </c>
      <c r="E17" s="84">
        <v>2</v>
      </c>
      <c r="F17" s="82"/>
    </row>
    <row r="18" spans="1:6" ht="91.5" customHeight="1">
      <c r="A18" s="81"/>
      <c r="B18" s="82"/>
      <c r="C18" s="87" t="s">
        <v>63</v>
      </c>
      <c r="D18" s="93" t="s">
        <v>786</v>
      </c>
      <c r="E18" s="84" t="s">
        <v>244</v>
      </c>
      <c r="F18" s="82"/>
    </row>
    <row r="19" spans="1:6" ht="76.5" customHeight="1">
      <c r="A19" s="81"/>
      <c r="B19" s="82"/>
      <c r="C19" s="87" t="s">
        <v>580</v>
      </c>
      <c r="D19" s="93" t="s">
        <v>787</v>
      </c>
      <c r="E19" s="84" t="s">
        <v>245</v>
      </c>
      <c r="F19" s="82"/>
    </row>
    <row r="20" spans="1:6" ht="95.25" customHeight="1">
      <c r="A20" s="81"/>
      <c r="B20" s="82"/>
      <c r="C20" s="87" t="s">
        <v>68</v>
      </c>
      <c r="D20" s="94" t="s">
        <v>69</v>
      </c>
      <c r="E20" s="84"/>
      <c r="F20" s="82"/>
    </row>
  </sheetData>
  <mergeCells count="3">
    <mergeCell ref="A6:F6"/>
    <mergeCell ref="B2:E2"/>
    <mergeCell ref="B3:E3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7"/>
  <sheetViews>
    <sheetView zoomScale="80" zoomScaleNormal="80" workbookViewId="0">
      <pane ySplit="1" topLeftCell="A21" activePane="bottomLeft" state="frozen"/>
      <selection activeCell="H24" sqref="H24"/>
      <selection pane="bottomLeft" activeCell="H24" sqref="H24"/>
    </sheetView>
  </sheetViews>
  <sheetFormatPr defaultRowHeight="15"/>
  <cols>
    <col min="2" max="2" width="27.42578125" customWidth="1"/>
    <col min="3" max="3" width="27.140625" customWidth="1"/>
    <col min="4" max="4" width="27.42578125" customWidth="1"/>
    <col min="6" max="6" width="18.28515625" customWidth="1"/>
  </cols>
  <sheetData>
    <row r="1" spans="1:8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8" ht="15.75">
      <c r="A2" s="153" t="s">
        <v>246</v>
      </c>
      <c r="B2" s="153"/>
      <c r="C2" s="153"/>
      <c r="D2" s="153"/>
      <c r="E2" s="153"/>
      <c r="F2" s="153"/>
    </row>
    <row r="3" spans="1:8" ht="157.5" customHeight="1">
      <c r="A3" s="5" t="s">
        <v>247</v>
      </c>
      <c r="B3" s="8" t="s">
        <v>248</v>
      </c>
      <c r="C3" s="2" t="s">
        <v>249</v>
      </c>
      <c r="D3" s="3" t="s">
        <v>250</v>
      </c>
      <c r="E3" s="8">
        <v>2</v>
      </c>
      <c r="F3" s="9">
        <v>2742.9</v>
      </c>
    </row>
    <row r="4" spans="1:8" ht="167.25" customHeight="1">
      <c r="A4" s="5" t="s">
        <v>121</v>
      </c>
      <c r="B4" s="34" t="s">
        <v>16</v>
      </c>
      <c r="C4" s="36" t="s">
        <v>251</v>
      </c>
      <c r="D4" s="32" t="s">
        <v>252</v>
      </c>
      <c r="E4" s="34">
        <v>5</v>
      </c>
      <c r="F4" s="35">
        <v>5461.2</v>
      </c>
    </row>
    <row r="5" spans="1:8" ht="163.5" customHeight="1">
      <c r="A5" s="5" t="s">
        <v>121</v>
      </c>
      <c r="B5" s="11" t="s">
        <v>16</v>
      </c>
      <c r="C5" s="36" t="s">
        <v>251</v>
      </c>
      <c r="D5" s="3" t="s">
        <v>253</v>
      </c>
      <c r="E5" s="8">
        <v>5</v>
      </c>
      <c r="F5" s="9">
        <v>5461.2</v>
      </c>
    </row>
    <row r="6" spans="1:8" ht="159.75" customHeight="1">
      <c r="A6" s="5" t="s">
        <v>567</v>
      </c>
      <c r="B6" s="8" t="s">
        <v>568</v>
      </c>
      <c r="C6" s="3" t="s">
        <v>569</v>
      </c>
      <c r="D6" s="3"/>
      <c r="E6" s="8">
        <v>14</v>
      </c>
      <c r="F6" s="9">
        <v>9402.1200000000008</v>
      </c>
    </row>
    <row r="7" spans="1:8" ht="171" customHeight="1">
      <c r="A7" s="5" t="s">
        <v>254</v>
      </c>
      <c r="B7" s="8" t="s">
        <v>255</v>
      </c>
      <c r="C7" s="13" t="s">
        <v>25</v>
      </c>
      <c r="D7" s="3" t="s">
        <v>256</v>
      </c>
      <c r="E7" s="8">
        <v>2</v>
      </c>
      <c r="F7" s="9">
        <v>8380</v>
      </c>
    </row>
    <row r="8" spans="1:8" ht="168.75" customHeight="1">
      <c r="A8" s="5" t="s">
        <v>254</v>
      </c>
      <c r="B8" s="4" t="s">
        <v>255</v>
      </c>
      <c r="C8" s="10" t="s">
        <v>25</v>
      </c>
      <c r="D8" s="3" t="s">
        <v>257</v>
      </c>
      <c r="E8" s="8">
        <v>2</v>
      </c>
      <c r="F8" s="9">
        <v>4190</v>
      </c>
    </row>
    <row r="9" spans="1:8" ht="155.25" customHeight="1">
      <c r="A9" s="5" t="s">
        <v>27</v>
      </c>
      <c r="B9" s="8" t="s">
        <v>258</v>
      </c>
      <c r="C9" s="25" t="s">
        <v>259</v>
      </c>
      <c r="D9" s="25" t="s">
        <v>260</v>
      </c>
      <c r="E9" s="8">
        <v>1</v>
      </c>
      <c r="F9" s="9">
        <v>1063.95</v>
      </c>
    </row>
    <row r="10" spans="1:8" ht="190.5" customHeight="1">
      <c r="A10" s="5" t="s">
        <v>265</v>
      </c>
      <c r="B10" s="8" t="s">
        <v>266</v>
      </c>
      <c r="C10" s="25" t="s">
        <v>267</v>
      </c>
      <c r="D10" s="25" t="s">
        <v>268</v>
      </c>
      <c r="E10" s="8">
        <v>1</v>
      </c>
      <c r="F10" s="9">
        <v>1699</v>
      </c>
      <c r="G10" s="34"/>
    </row>
    <row r="11" spans="1:8" ht="164.25" customHeight="1">
      <c r="A11" s="5" t="s">
        <v>269</v>
      </c>
      <c r="B11" s="8" t="s">
        <v>270</v>
      </c>
      <c r="C11" s="25" t="s">
        <v>271</v>
      </c>
      <c r="D11" s="25" t="s">
        <v>132</v>
      </c>
      <c r="E11" s="8">
        <v>1</v>
      </c>
      <c r="F11" s="9">
        <v>303</v>
      </c>
      <c r="G11" s="34"/>
    </row>
    <row r="12" spans="1:8" ht="176.25" customHeight="1">
      <c r="A12" s="5" t="s">
        <v>272</v>
      </c>
      <c r="B12" s="8" t="s">
        <v>273</v>
      </c>
      <c r="C12" s="25" t="s">
        <v>274</v>
      </c>
      <c r="D12" s="25" t="s">
        <v>94</v>
      </c>
      <c r="E12" s="8">
        <v>1</v>
      </c>
      <c r="F12" s="9">
        <v>0</v>
      </c>
      <c r="G12" s="34"/>
      <c r="H12" s="34"/>
    </row>
    <row r="13" spans="1:8" ht="164.25" customHeight="1">
      <c r="A13" s="5" t="s">
        <v>158</v>
      </c>
      <c r="B13" s="8" t="s">
        <v>273</v>
      </c>
      <c r="C13" s="25" t="s">
        <v>570</v>
      </c>
      <c r="D13" s="25"/>
      <c r="E13" s="8">
        <v>1</v>
      </c>
      <c r="F13" s="9">
        <v>0</v>
      </c>
      <c r="G13" s="34"/>
      <c r="H13" s="34"/>
    </row>
    <row r="14" spans="1:8" ht="164.25" customHeight="1">
      <c r="A14" s="5" t="s">
        <v>275</v>
      </c>
      <c r="B14" s="8" t="s">
        <v>276</v>
      </c>
      <c r="C14" s="25" t="s">
        <v>277</v>
      </c>
      <c r="D14" s="25"/>
      <c r="E14" s="8">
        <v>1</v>
      </c>
      <c r="F14" s="9">
        <v>3780.01</v>
      </c>
      <c r="G14" s="34"/>
      <c r="H14" s="34"/>
    </row>
    <row r="15" spans="1:8" ht="164.25" customHeight="1">
      <c r="A15" s="5" t="s">
        <v>278</v>
      </c>
      <c r="B15" s="8"/>
      <c r="C15" s="25" t="s">
        <v>279</v>
      </c>
      <c r="D15" s="25"/>
      <c r="E15" s="8">
        <v>1</v>
      </c>
      <c r="F15" s="9">
        <v>199.99</v>
      </c>
      <c r="G15" s="34"/>
      <c r="H15" s="34"/>
    </row>
    <row r="16" spans="1:8" ht="120.75" customHeight="1">
      <c r="A16" s="5" t="s">
        <v>280</v>
      </c>
      <c r="B16" s="8"/>
      <c r="C16" s="25" t="s">
        <v>281</v>
      </c>
      <c r="D16" s="25"/>
      <c r="E16" s="8"/>
      <c r="F16" s="9"/>
      <c r="G16" s="34"/>
      <c r="H16" s="34"/>
    </row>
    <row r="17" spans="1:8" ht="108" customHeight="1">
      <c r="A17" s="5"/>
      <c r="B17" s="8" t="s">
        <v>44</v>
      </c>
      <c r="C17" s="14" t="s">
        <v>45</v>
      </c>
      <c r="D17" s="14" t="s">
        <v>206</v>
      </c>
      <c r="E17" s="8">
        <v>1</v>
      </c>
      <c r="F17" s="9"/>
      <c r="G17" s="34"/>
      <c r="H17" s="34"/>
    </row>
    <row r="18" spans="1:8" ht="89.25" customHeight="1">
      <c r="A18" s="5" t="s">
        <v>43</v>
      </c>
      <c r="B18" s="8" t="s">
        <v>219</v>
      </c>
      <c r="C18" s="14" t="s">
        <v>45</v>
      </c>
      <c r="D18" s="14" t="s">
        <v>206</v>
      </c>
      <c r="E18" s="8">
        <v>1</v>
      </c>
      <c r="F18" s="8"/>
      <c r="H18" s="34"/>
    </row>
    <row r="19" spans="1:8" ht="105.75" customHeight="1">
      <c r="A19" s="5" t="s">
        <v>47</v>
      </c>
      <c r="B19" s="8" t="s">
        <v>48</v>
      </c>
      <c r="C19" s="14" t="s">
        <v>45</v>
      </c>
      <c r="D19" s="14" t="s">
        <v>209</v>
      </c>
      <c r="E19" s="8">
        <v>3</v>
      </c>
      <c r="F19" s="8"/>
      <c r="H19" s="34"/>
    </row>
    <row r="20" spans="1:8" ht="114.75" customHeight="1">
      <c r="A20" s="5" t="s">
        <v>282</v>
      </c>
      <c r="B20" s="8" t="s">
        <v>51</v>
      </c>
      <c r="C20" s="14" t="s">
        <v>45</v>
      </c>
      <c r="D20" s="14" t="s">
        <v>178</v>
      </c>
      <c r="E20" s="8">
        <v>3</v>
      </c>
      <c r="F20" s="8"/>
    </row>
    <row r="21" spans="1:8" ht="154.5" customHeight="1">
      <c r="A21" s="5"/>
      <c r="B21" s="8"/>
      <c r="C21" s="15" t="s">
        <v>57</v>
      </c>
      <c r="D21" s="15" t="s">
        <v>58</v>
      </c>
      <c r="E21" s="8">
        <v>2</v>
      </c>
      <c r="F21" s="8"/>
    </row>
    <row r="22" spans="1:8" ht="167.25" customHeight="1">
      <c r="A22" s="5"/>
      <c r="B22" s="8"/>
      <c r="C22" s="15" t="s">
        <v>60</v>
      </c>
      <c r="D22" s="15" t="s">
        <v>61</v>
      </c>
      <c r="E22" s="8">
        <v>10</v>
      </c>
      <c r="F22" s="8"/>
    </row>
    <row r="23" spans="1:8" ht="159.75" customHeight="1">
      <c r="A23" s="5"/>
      <c r="B23" s="8"/>
      <c r="C23" s="15" t="s">
        <v>63</v>
      </c>
      <c r="D23" s="8" t="s">
        <v>64</v>
      </c>
      <c r="E23" s="8" t="s">
        <v>575</v>
      </c>
      <c r="F23" s="8"/>
    </row>
    <row r="24" spans="1:8" ht="115.5" customHeight="1">
      <c r="A24" s="5"/>
      <c r="B24" s="8"/>
      <c r="C24" s="15" t="s">
        <v>554</v>
      </c>
      <c r="D24" s="8"/>
      <c r="E24" s="8" t="s">
        <v>575</v>
      </c>
      <c r="F24" s="8"/>
      <c r="G24">
        <v>0</v>
      </c>
    </row>
    <row r="25" spans="1:8" ht="96" customHeight="1">
      <c r="A25" s="5"/>
      <c r="B25" s="8"/>
      <c r="C25" s="15" t="s">
        <v>68</v>
      </c>
      <c r="D25" s="8" t="s">
        <v>69</v>
      </c>
      <c r="E25" s="8"/>
      <c r="F25" s="8"/>
    </row>
    <row r="27" spans="1:8" ht="99" customHeight="1"/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"/>
  <sheetViews>
    <sheetView workbookViewId="0">
      <pane ySplit="1" topLeftCell="A11" activePane="bottomLeft" state="frozen"/>
      <selection activeCell="H24" sqref="H24"/>
      <selection pane="bottomLeft" activeCell="H24" sqref="H24"/>
    </sheetView>
  </sheetViews>
  <sheetFormatPr defaultRowHeight="15"/>
  <cols>
    <col min="2" max="2" width="27" customWidth="1"/>
    <col min="3" max="3" width="27.140625" customWidth="1"/>
    <col min="4" max="4" width="27.285156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571</v>
      </c>
      <c r="B2" s="153"/>
      <c r="C2" s="153"/>
      <c r="D2" s="153"/>
      <c r="E2" s="153"/>
      <c r="F2" s="153"/>
    </row>
    <row r="3" spans="1:6" ht="165" customHeight="1">
      <c r="A3" s="5" t="s">
        <v>247</v>
      </c>
      <c r="B3" s="8" t="s">
        <v>248</v>
      </c>
      <c r="C3" s="2" t="s">
        <v>249</v>
      </c>
      <c r="D3" s="3" t="s">
        <v>283</v>
      </c>
      <c r="E3" s="8">
        <v>1</v>
      </c>
      <c r="F3" s="9">
        <v>1371.45</v>
      </c>
    </row>
    <row r="4" spans="1:6" ht="162.75" customHeight="1">
      <c r="A4" s="5" t="s">
        <v>153</v>
      </c>
      <c r="B4" s="8" t="s">
        <v>16</v>
      </c>
      <c r="C4" s="2" t="s">
        <v>154</v>
      </c>
      <c r="D4" s="3" t="s">
        <v>284</v>
      </c>
      <c r="E4" s="8">
        <v>4</v>
      </c>
      <c r="F4" s="9">
        <v>3222.6</v>
      </c>
    </row>
    <row r="5" spans="1:6" ht="159" customHeight="1">
      <c r="A5" s="5" t="s">
        <v>123</v>
      </c>
      <c r="B5" s="8" t="s">
        <v>124</v>
      </c>
      <c r="C5" s="3" t="s">
        <v>125</v>
      </c>
      <c r="D5" s="3" t="s">
        <v>126</v>
      </c>
      <c r="E5" s="8">
        <v>3</v>
      </c>
      <c r="F5" s="9">
        <v>5656.77</v>
      </c>
    </row>
    <row r="6" spans="1:6" ht="168.75" customHeight="1">
      <c r="A6" s="5" t="s">
        <v>155</v>
      </c>
      <c r="B6" s="8" t="s">
        <v>124</v>
      </c>
      <c r="C6" s="13" t="s">
        <v>156</v>
      </c>
      <c r="D6" s="13" t="s">
        <v>157</v>
      </c>
      <c r="E6" s="8">
        <v>5</v>
      </c>
      <c r="F6" s="9">
        <v>8314.7999999999993</v>
      </c>
    </row>
    <row r="7" spans="1:6" ht="177.75" customHeight="1">
      <c r="A7" s="5" t="s">
        <v>275</v>
      </c>
      <c r="B7" s="4" t="s">
        <v>276</v>
      </c>
      <c r="C7" s="10" t="s">
        <v>285</v>
      </c>
      <c r="D7" s="3"/>
      <c r="E7" s="8">
        <v>1</v>
      </c>
      <c r="F7" s="9">
        <v>1890.01</v>
      </c>
    </row>
    <row r="8" spans="1:6" ht="157.5" customHeight="1">
      <c r="A8" s="5" t="s">
        <v>158</v>
      </c>
      <c r="B8" s="8" t="s">
        <v>572</v>
      </c>
      <c r="C8" s="25" t="s">
        <v>548</v>
      </c>
      <c r="D8" s="25"/>
      <c r="E8" s="8">
        <v>1</v>
      </c>
      <c r="F8" s="9">
        <v>0</v>
      </c>
    </row>
    <row r="9" spans="1:6" ht="157.5" customHeight="1">
      <c r="A9" s="5" t="s">
        <v>500</v>
      </c>
      <c r="B9" s="8" t="s">
        <v>295</v>
      </c>
      <c r="C9" s="25" t="s">
        <v>573</v>
      </c>
      <c r="D9" s="25"/>
      <c r="E9" s="8">
        <v>1</v>
      </c>
      <c r="F9" s="9">
        <v>0</v>
      </c>
    </row>
    <row r="10" spans="1:6" ht="87.75" customHeight="1">
      <c r="A10" s="5" t="s">
        <v>160</v>
      </c>
      <c r="B10" s="8" t="s">
        <v>161</v>
      </c>
      <c r="C10" s="14" t="s">
        <v>99</v>
      </c>
      <c r="D10" s="14" t="s">
        <v>109</v>
      </c>
      <c r="E10" s="8">
        <v>2</v>
      </c>
      <c r="F10" s="8"/>
    </row>
    <row r="11" spans="1:6" ht="87" customHeight="1">
      <c r="A11" s="5" t="s">
        <v>213</v>
      </c>
      <c r="B11" s="8" t="s">
        <v>214</v>
      </c>
      <c r="C11" s="14" t="s">
        <v>99</v>
      </c>
      <c r="D11" s="14" t="s">
        <v>109</v>
      </c>
      <c r="E11" s="8">
        <v>2</v>
      </c>
      <c r="F11" s="8"/>
    </row>
    <row r="12" spans="1:6" ht="152.25" customHeight="1">
      <c r="A12" s="5"/>
      <c r="B12" s="8"/>
      <c r="C12" s="15" t="s">
        <v>57</v>
      </c>
      <c r="D12" s="15" t="s">
        <v>58</v>
      </c>
      <c r="E12" s="8">
        <v>2</v>
      </c>
      <c r="F12" s="8"/>
    </row>
    <row r="13" spans="1:6" ht="162.75" customHeight="1">
      <c r="A13" s="5"/>
      <c r="B13" s="8"/>
      <c r="C13" s="15" t="s">
        <v>60</v>
      </c>
      <c r="D13" s="15" t="s">
        <v>61</v>
      </c>
      <c r="E13" s="8">
        <v>6</v>
      </c>
      <c r="F13" s="8"/>
    </row>
    <row r="14" spans="1:6" ht="24.75">
      <c r="A14" s="5"/>
      <c r="B14" s="8"/>
      <c r="C14" s="15" t="s">
        <v>286</v>
      </c>
      <c r="D14" s="8"/>
      <c r="E14" s="8" t="s">
        <v>574</v>
      </c>
      <c r="F14" s="8"/>
    </row>
    <row r="15" spans="1:6" ht="24.75">
      <c r="A15" s="5"/>
      <c r="B15" s="8"/>
      <c r="C15" s="15" t="s">
        <v>554</v>
      </c>
      <c r="D15" s="8"/>
      <c r="E15" s="8" t="s">
        <v>574</v>
      </c>
      <c r="F15" s="8"/>
    </row>
    <row r="16" spans="1:6" ht="95.25" customHeight="1">
      <c r="A16" s="5"/>
      <c r="B16" s="8"/>
      <c r="C16" s="15" t="s">
        <v>68</v>
      </c>
      <c r="D16" s="8" t="s">
        <v>69</v>
      </c>
      <c r="E16" s="8"/>
      <c r="F16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3"/>
  <sheetViews>
    <sheetView workbookViewId="0">
      <pane ySplit="1" topLeftCell="A5" activePane="bottomLeft" state="frozen"/>
      <selection activeCell="H24" sqref="H24"/>
      <selection pane="bottomLeft" activeCell="H24" sqref="H24"/>
    </sheetView>
  </sheetViews>
  <sheetFormatPr defaultRowHeight="15"/>
  <cols>
    <col min="2" max="2" width="27.5703125" customWidth="1"/>
    <col min="3" max="3" width="27.7109375" customWidth="1"/>
    <col min="4" max="4" width="27.28515625" customWidth="1"/>
    <col min="6" max="6" width="9.5703125" bestFit="1" customWidth="1"/>
  </cols>
  <sheetData>
    <row r="1" spans="1:8" ht="31.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8" ht="15.75">
      <c r="A2" s="153" t="s">
        <v>576</v>
      </c>
      <c r="B2" s="153"/>
      <c r="C2" s="153"/>
      <c r="D2" s="153"/>
      <c r="E2" s="153"/>
      <c r="F2" s="153"/>
    </row>
    <row r="3" spans="1:8" ht="170.25" customHeight="1">
      <c r="A3" s="5" t="s">
        <v>149</v>
      </c>
      <c r="B3" s="8" t="s">
        <v>150</v>
      </c>
      <c r="C3" s="23" t="s">
        <v>578</v>
      </c>
      <c r="D3" s="3" t="s">
        <v>132</v>
      </c>
      <c r="E3" s="8">
        <v>1</v>
      </c>
      <c r="F3" s="9">
        <v>1043.9000000000001</v>
      </c>
    </row>
    <row r="4" spans="1:8" ht="170.25" customHeight="1">
      <c r="A4" s="5" t="s">
        <v>287</v>
      </c>
      <c r="B4" s="8" t="s">
        <v>288</v>
      </c>
      <c r="C4" s="23" t="s">
        <v>577</v>
      </c>
      <c r="D4" s="3" t="s">
        <v>289</v>
      </c>
      <c r="E4" s="8">
        <v>2</v>
      </c>
      <c r="F4" s="9">
        <v>3161.1</v>
      </c>
      <c r="H4" s="20"/>
    </row>
    <row r="5" spans="1:8" ht="177" customHeight="1">
      <c r="A5" s="5" t="s">
        <v>121</v>
      </c>
      <c r="B5" s="8" t="s">
        <v>16</v>
      </c>
      <c r="C5" s="3" t="s">
        <v>290</v>
      </c>
      <c r="D5" s="3" t="s">
        <v>252</v>
      </c>
      <c r="E5" s="8">
        <v>2</v>
      </c>
      <c r="F5" s="9">
        <v>6553.44</v>
      </c>
      <c r="H5" s="21"/>
    </row>
    <row r="6" spans="1:8" ht="174" customHeight="1">
      <c r="A6" s="5" t="s">
        <v>155</v>
      </c>
      <c r="B6" s="4" t="s">
        <v>124</v>
      </c>
      <c r="C6" s="10" t="s">
        <v>129</v>
      </c>
      <c r="D6" s="3" t="s">
        <v>130</v>
      </c>
      <c r="E6" s="8">
        <v>13</v>
      </c>
      <c r="F6" s="9">
        <v>16629.599999999999</v>
      </c>
    </row>
    <row r="7" spans="1:8" ht="48.75">
      <c r="A7" s="5" t="s">
        <v>227</v>
      </c>
      <c r="B7" s="8" t="s">
        <v>291</v>
      </c>
      <c r="C7" s="14" t="s">
        <v>45</v>
      </c>
      <c r="D7" s="14" t="s">
        <v>49</v>
      </c>
      <c r="E7" s="8">
        <v>5</v>
      </c>
      <c r="F7" s="8"/>
    </row>
    <row r="8" spans="1:8" ht="48.75">
      <c r="A8" s="5" t="s">
        <v>292</v>
      </c>
      <c r="B8" s="8" t="s">
        <v>208</v>
      </c>
      <c r="C8" s="14" t="s">
        <v>45</v>
      </c>
      <c r="D8" s="14" t="s">
        <v>52</v>
      </c>
      <c r="E8" s="8">
        <v>5</v>
      </c>
      <c r="F8" s="8"/>
    </row>
    <row r="9" spans="1:8" ht="158.25" customHeight="1">
      <c r="A9" s="5"/>
      <c r="B9" s="8"/>
      <c r="C9" s="15" t="s">
        <v>57</v>
      </c>
      <c r="D9" s="15" t="s">
        <v>58</v>
      </c>
      <c r="E9" s="8">
        <v>1</v>
      </c>
      <c r="F9" s="8"/>
    </row>
    <row r="10" spans="1:8" ht="164.25" customHeight="1">
      <c r="A10" s="5"/>
      <c r="B10" s="8"/>
      <c r="C10" s="15" t="s">
        <v>60</v>
      </c>
      <c r="D10" s="15" t="s">
        <v>61</v>
      </c>
      <c r="E10" s="8">
        <v>2</v>
      </c>
      <c r="F10" s="8"/>
    </row>
    <row r="11" spans="1:8" ht="48.75">
      <c r="A11" s="5"/>
      <c r="B11" s="8"/>
      <c r="C11" s="15" t="s">
        <v>63</v>
      </c>
      <c r="D11" s="8" t="s">
        <v>64</v>
      </c>
      <c r="E11" s="8" t="s">
        <v>293</v>
      </c>
      <c r="F11" s="8"/>
    </row>
    <row r="12" spans="1:8" ht="24.75">
      <c r="A12" s="5"/>
      <c r="B12" s="8"/>
      <c r="C12" s="15" t="s">
        <v>580</v>
      </c>
      <c r="D12" s="8"/>
      <c r="E12" s="8" t="s">
        <v>293</v>
      </c>
      <c r="F12" s="8"/>
    </row>
    <row r="13" spans="1:8" ht="105.75" customHeight="1">
      <c r="A13" s="5"/>
      <c r="B13" s="8"/>
      <c r="C13" s="15" t="s">
        <v>68</v>
      </c>
      <c r="D13" s="8" t="s">
        <v>69</v>
      </c>
      <c r="E13" s="8"/>
      <c r="F13" s="8"/>
    </row>
  </sheetData>
  <mergeCells count="1">
    <mergeCell ref="A2:F2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1"/>
  <sheetViews>
    <sheetView workbookViewId="0">
      <pane ySplit="1" topLeftCell="A2" activePane="bottomLeft" state="frozen"/>
      <selection activeCell="H24" sqref="H24"/>
      <selection pane="bottomLeft" activeCell="H24" sqref="H24"/>
    </sheetView>
  </sheetViews>
  <sheetFormatPr defaultRowHeight="15"/>
  <cols>
    <col min="2" max="3" width="27.28515625" customWidth="1"/>
    <col min="4" max="4" width="27.57031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294</v>
      </c>
      <c r="B2" s="153"/>
      <c r="C2" s="153"/>
      <c r="D2" s="153"/>
      <c r="E2" s="153"/>
      <c r="F2" s="153"/>
    </row>
    <row r="3" spans="1:6" ht="171" customHeight="1">
      <c r="A3" s="5" t="s">
        <v>500</v>
      </c>
      <c r="B3" s="8" t="s">
        <v>295</v>
      </c>
      <c r="C3" s="2" t="s">
        <v>296</v>
      </c>
      <c r="D3" s="3"/>
      <c r="E3" s="8">
        <v>2</v>
      </c>
      <c r="F3" s="9">
        <v>0</v>
      </c>
    </row>
    <row r="4" spans="1:6" ht="165.75" customHeight="1">
      <c r="A4" s="5" t="s">
        <v>579</v>
      </c>
      <c r="B4" s="8" t="s">
        <v>297</v>
      </c>
      <c r="C4" s="2" t="s">
        <v>298</v>
      </c>
      <c r="D4" s="3" t="s">
        <v>299</v>
      </c>
      <c r="E4" s="8">
        <v>2</v>
      </c>
      <c r="F4" s="9">
        <v>0</v>
      </c>
    </row>
    <row r="5" spans="1:6" ht="167.25" customHeight="1">
      <c r="A5" s="5" t="s">
        <v>479</v>
      </c>
      <c r="B5" s="8"/>
      <c r="C5" s="3"/>
      <c r="D5" s="3"/>
      <c r="E5" s="8">
        <v>1</v>
      </c>
      <c r="F5" s="9">
        <v>0</v>
      </c>
    </row>
    <row r="6" spans="1:6" ht="116.25" customHeight="1">
      <c r="A6" s="5" t="s">
        <v>301</v>
      </c>
      <c r="B6" s="8" t="s">
        <v>302</v>
      </c>
      <c r="C6" s="8" t="s">
        <v>303</v>
      </c>
      <c r="D6" s="15" t="s">
        <v>56</v>
      </c>
      <c r="E6" s="8">
        <v>2</v>
      </c>
      <c r="F6" s="8"/>
    </row>
    <row r="7" spans="1:6" ht="153" customHeight="1">
      <c r="A7" s="5"/>
      <c r="B7" s="8"/>
      <c r="C7" s="15" t="s">
        <v>57</v>
      </c>
      <c r="D7" s="15" t="s">
        <v>58</v>
      </c>
      <c r="E7" s="8">
        <v>1</v>
      </c>
      <c r="F7" s="8"/>
    </row>
    <row r="8" spans="1:6" ht="156.75" customHeight="1">
      <c r="A8" s="5"/>
      <c r="B8" s="8"/>
      <c r="C8" s="15" t="s">
        <v>60</v>
      </c>
      <c r="D8" s="15" t="s">
        <v>61</v>
      </c>
      <c r="E8" s="8">
        <v>4</v>
      </c>
      <c r="F8" s="8"/>
    </row>
    <row r="9" spans="1:6" ht="48" customHeight="1">
      <c r="A9" s="5"/>
      <c r="B9" s="8"/>
      <c r="C9" s="15" t="s">
        <v>146</v>
      </c>
      <c r="D9" s="8" t="s">
        <v>179</v>
      </c>
      <c r="E9" s="8" t="s">
        <v>304</v>
      </c>
      <c r="F9" s="8"/>
    </row>
    <row r="10" spans="1:6" ht="24.75">
      <c r="A10" s="5"/>
      <c r="B10" s="8"/>
      <c r="C10" s="15" t="s">
        <v>580</v>
      </c>
      <c r="D10" s="8"/>
      <c r="E10" s="8" t="s">
        <v>304</v>
      </c>
      <c r="F10" s="8"/>
    </row>
    <row r="11" spans="1:6" ht="104.25" customHeight="1">
      <c r="A11" s="5"/>
      <c r="B11" s="8"/>
      <c r="C11" s="15" t="s">
        <v>68</v>
      </c>
      <c r="D11" s="8" t="s">
        <v>69</v>
      </c>
      <c r="E11" s="8"/>
      <c r="F11" s="8"/>
    </row>
  </sheetData>
  <mergeCells count="1">
    <mergeCell ref="A2:F2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11"/>
  <sheetViews>
    <sheetView workbookViewId="0">
      <pane ySplit="1" topLeftCell="A2" activePane="bottomLeft" state="frozen"/>
      <selection activeCell="H24" sqref="H24"/>
      <selection pane="bottomLeft" activeCell="H24" sqref="H24"/>
    </sheetView>
  </sheetViews>
  <sheetFormatPr defaultRowHeight="15"/>
  <cols>
    <col min="2" max="2" width="27.5703125" customWidth="1"/>
    <col min="3" max="4" width="27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305</v>
      </c>
      <c r="B2" s="153"/>
      <c r="C2" s="153"/>
      <c r="D2" s="153"/>
      <c r="E2" s="153"/>
      <c r="F2" s="153"/>
    </row>
    <row r="3" spans="1:6" ht="172.5" customHeight="1">
      <c r="A3" s="5" t="s">
        <v>306</v>
      </c>
      <c r="B3" s="8" t="s">
        <v>307</v>
      </c>
      <c r="C3" s="2" t="s">
        <v>308</v>
      </c>
      <c r="D3" s="24" t="s">
        <v>309</v>
      </c>
      <c r="E3" s="8">
        <v>4</v>
      </c>
      <c r="F3" s="9">
        <v>996</v>
      </c>
    </row>
    <row r="4" spans="1:6" ht="166.5" customHeight="1">
      <c r="A4" s="5" t="s">
        <v>310</v>
      </c>
      <c r="B4" s="8" t="s">
        <v>311</v>
      </c>
      <c r="C4" s="2" t="s">
        <v>312</v>
      </c>
      <c r="D4" s="3" t="s">
        <v>313</v>
      </c>
      <c r="E4" s="8">
        <v>4</v>
      </c>
      <c r="F4" s="9">
        <v>839.94</v>
      </c>
    </row>
    <row r="5" spans="1:6" ht="165.75" customHeight="1">
      <c r="A5" s="5" t="s">
        <v>19</v>
      </c>
      <c r="B5" s="8" t="s">
        <v>20</v>
      </c>
      <c r="C5" s="3" t="s">
        <v>21</v>
      </c>
      <c r="D5" s="3" t="s">
        <v>126</v>
      </c>
      <c r="E5" s="8">
        <v>2</v>
      </c>
      <c r="F5" s="9">
        <v>3840.06</v>
      </c>
    </row>
    <row r="6" spans="1:6" ht="132.75" customHeight="1">
      <c r="A6" s="5" t="s">
        <v>314</v>
      </c>
      <c r="B6" s="8" t="s">
        <v>143</v>
      </c>
      <c r="C6" s="14" t="s">
        <v>45</v>
      </c>
      <c r="D6" s="14" t="s">
        <v>109</v>
      </c>
      <c r="E6" s="8">
        <v>3</v>
      </c>
      <c r="F6" s="8"/>
    </row>
    <row r="7" spans="1:6" ht="156" customHeight="1">
      <c r="A7" s="5"/>
      <c r="B7" s="8"/>
      <c r="C7" s="15" t="s">
        <v>57</v>
      </c>
      <c r="D7" s="15" t="s">
        <v>58</v>
      </c>
      <c r="E7" s="8">
        <v>2</v>
      </c>
      <c r="F7" s="8"/>
    </row>
    <row r="8" spans="1:6" ht="165.75" customHeight="1">
      <c r="A8" s="5"/>
      <c r="B8" s="8"/>
      <c r="C8" s="15" t="s">
        <v>60</v>
      </c>
      <c r="D8" s="15" t="s">
        <v>61</v>
      </c>
      <c r="E8" s="8">
        <v>4</v>
      </c>
      <c r="F8" s="8"/>
    </row>
    <row r="9" spans="1:6" ht="40.5" customHeight="1">
      <c r="A9" s="5"/>
      <c r="B9" s="8"/>
      <c r="C9" s="15" t="s">
        <v>315</v>
      </c>
      <c r="D9" s="8"/>
      <c r="E9" s="8" t="s">
        <v>316</v>
      </c>
      <c r="F9" s="8"/>
    </row>
    <row r="10" spans="1:6" ht="15.75">
      <c r="A10" s="5"/>
      <c r="B10" s="8"/>
      <c r="C10" s="8" t="s">
        <v>66</v>
      </c>
      <c r="D10" s="8"/>
      <c r="E10" s="8" t="s">
        <v>67</v>
      </c>
      <c r="F10" s="8"/>
    </row>
    <row r="11" spans="1:6" ht="105.75" customHeight="1">
      <c r="A11" s="5"/>
      <c r="B11" s="8"/>
      <c r="C11" s="15" t="s">
        <v>68</v>
      </c>
      <c r="D11" s="8" t="s">
        <v>69</v>
      </c>
      <c r="E11" s="8"/>
      <c r="F11" s="8"/>
    </row>
  </sheetData>
  <mergeCells count="1">
    <mergeCell ref="A2:F2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FF00"/>
  </sheetPr>
  <dimension ref="A1:F13"/>
  <sheetViews>
    <sheetView view="pageBreakPreview" zoomScale="80" zoomScaleNormal="100" zoomScaleSheetLayoutView="80" workbookViewId="0">
      <pane ySplit="1" topLeftCell="A2" activePane="bottomLeft" state="frozen"/>
      <selection activeCell="H7" sqref="H7"/>
      <selection pane="bottomLeft" activeCell="D9" sqref="D9"/>
    </sheetView>
  </sheetViews>
  <sheetFormatPr defaultRowHeight="15"/>
  <cols>
    <col min="2" max="2" width="27.140625" customWidth="1"/>
    <col min="3" max="3" width="31.7109375" style="70" customWidth="1"/>
    <col min="4" max="4" width="27.5703125" style="67" customWidth="1"/>
    <col min="5" max="5" width="9.140625" style="70"/>
    <col min="6" max="6" width="18.42578125" hidden="1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5" t="s">
        <v>791</v>
      </c>
      <c r="B2" s="155"/>
      <c r="C2" s="155"/>
      <c r="D2" s="155"/>
      <c r="E2" s="155"/>
      <c r="F2" s="155"/>
    </row>
    <row r="3" spans="1:6" ht="95.25" customHeight="1">
      <c r="A3" s="95" t="s">
        <v>317</v>
      </c>
      <c r="B3" s="82"/>
      <c r="C3" s="96" t="s">
        <v>686</v>
      </c>
      <c r="D3" s="83" t="s">
        <v>687</v>
      </c>
      <c r="E3" s="84">
        <v>11</v>
      </c>
      <c r="F3" s="85"/>
    </row>
    <row r="4" spans="1:6" ht="90.75" customHeight="1">
      <c r="A4" s="95" t="s">
        <v>318</v>
      </c>
      <c r="B4" s="82"/>
      <c r="C4" s="96" t="s">
        <v>852</v>
      </c>
      <c r="D4" s="83" t="s">
        <v>728</v>
      </c>
      <c r="E4" s="84">
        <v>1</v>
      </c>
      <c r="F4" s="85"/>
    </row>
    <row r="5" spans="1:6" ht="90.75" customHeight="1">
      <c r="A5" s="95" t="s">
        <v>47</v>
      </c>
      <c r="B5" s="82" t="s">
        <v>48</v>
      </c>
      <c r="C5" s="83" t="s">
        <v>45</v>
      </c>
      <c r="D5" s="83" t="s">
        <v>825</v>
      </c>
      <c r="E5" s="84">
        <v>5</v>
      </c>
      <c r="F5" s="82"/>
    </row>
    <row r="6" spans="1:6" ht="76.5" customHeight="1">
      <c r="A6" s="95" t="s">
        <v>319</v>
      </c>
      <c r="B6" s="82" t="s">
        <v>320</v>
      </c>
      <c r="C6" s="83" t="s">
        <v>45</v>
      </c>
      <c r="D6" s="83" t="s">
        <v>825</v>
      </c>
      <c r="E6" s="84">
        <v>2</v>
      </c>
      <c r="F6" s="82"/>
    </row>
    <row r="7" spans="1:6" ht="76.5" customHeight="1">
      <c r="A7" s="95" t="s">
        <v>321</v>
      </c>
      <c r="B7" s="82" t="s">
        <v>322</v>
      </c>
      <c r="C7" s="83" t="s">
        <v>45</v>
      </c>
      <c r="D7" s="83" t="s">
        <v>825</v>
      </c>
      <c r="E7" s="84">
        <v>6</v>
      </c>
      <c r="F7" s="82"/>
    </row>
    <row r="8" spans="1:6" ht="69.75" customHeight="1">
      <c r="A8" s="95"/>
      <c r="B8" s="82"/>
      <c r="C8" s="83" t="s">
        <v>806</v>
      </c>
      <c r="D8" s="83" t="s">
        <v>805</v>
      </c>
      <c r="E8" s="84">
        <v>1</v>
      </c>
      <c r="F8" s="82"/>
    </row>
    <row r="9" spans="1:6" ht="62.25" customHeight="1">
      <c r="A9" s="95"/>
      <c r="B9" s="82"/>
      <c r="C9" s="92" t="s">
        <v>807</v>
      </c>
      <c r="D9" s="83" t="s">
        <v>805</v>
      </c>
      <c r="E9" s="84">
        <v>1</v>
      </c>
      <c r="F9" s="82"/>
    </row>
    <row r="10" spans="1:6" ht="77.25" customHeight="1">
      <c r="A10" s="95"/>
      <c r="B10" s="82"/>
      <c r="C10" s="92" t="s">
        <v>809</v>
      </c>
      <c r="D10" s="87" t="s">
        <v>808</v>
      </c>
      <c r="E10" s="84">
        <v>2</v>
      </c>
      <c r="F10" s="82"/>
    </row>
    <row r="11" spans="1:6" ht="90.75" customHeight="1">
      <c r="A11" s="95"/>
      <c r="B11" s="82"/>
      <c r="C11" s="97" t="s">
        <v>63</v>
      </c>
      <c r="D11" s="84" t="s">
        <v>790</v>
      </c>
      <c r="E11" s="84" t="s">
        <v>323</v>
      </c>
      <c r="F11" s="82"/>
    </row>
    <row r="12" spans="1:6" ht="108" customHeight="1">
      <c r="A12" s="95"/>
      <c r="B12" s="82"/>
      <c r="C12" s="88" t="s">
        <v>682</v>
      </c>
      <c r="D12" s="97" t="s">
        <v>789</v>
      </c>
      <c r="E12" s="84"/>
      <c r="F12" s="82"/>
    </row>
    <row r="13" spans="1:6" ht="78" customHeight="1">
      <c r="A13" s="95"/>
      <c r="B13" s="82"/>
      <c r="C13" s="97" t="s">
        <v>68</v>
      </c>
      <c r="D13" s="84" t="s">
        <v>788</v>
      </c>
      <c r="E13" s="84"/>
      <c r="F13" s="8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FFFF00"/>
  </sheetPr>
  <dimension ref="A1:H22"/>
  <sheetViews>
    <sheetView view="pageBreakPreview" zoomScale="60" zoomScaleNormal="85" workbookViewId="0">
      <pane ySplit="1" topLeftCell="A2" activePane="bottomLeft" state="frozen"/>
      <selection activeCell="H7" sqref="H7"/>
      <selection pane="bottomLeft" activeCell="D4" sqref="D4"/>
    </sheetView>
  </sheetViews>
  <sheetFormatPr defaultRowHeight="15"/>
  <cols>
    <col min="1" max="1" width="9.140625" style="67"/>
    <col min="2" max="2" width="27.42578125" customWidth="1"/>
    <col min="3" max="3" width="27.28515625" style="70" customWidth="1"/>
    <col min="4" max="4" width="27.140625" style="67" customWidth="1"/>
    <col min="5" max="5" width="9.140625" style="67"/>
    <col min="6" max="6" width="18.28515625" hidden="1" customWidth="1"/>
    <col min="7" max="7" width="9" customWidth="1"/>
    <col min="8" max="8" width="33.140625" customWidth="1"/>
  </cols>
  <sheetData>
    <row r="1" spans="1:8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8" ht="15.75">
      <c r="A2" s="155" t="s">
        <v>324</v>
      </c>
      <c r="B2" s="155"/>
      <c r="C2" s="155"/>
      <c r="D2" s="155"/>
      <c r="E2" s="155"/>
      <c r="F2" s="155"/>
    </row>
    <row r="3" spans="1:8" ht="161.25" customHeight="1">
      <c r="A3" s="81" t="s">
        <v>326</v>
      </c>
      <c r="B3" s="82" t="s">
        <v>262</v>
      </c>
      <c r="C3" s="83" t="s">
        <v>327</v>
      </c>
      <c r="D3" s="83" t="s">
        <v>328</v>
      </c>
      <c r="E3" s="84">
        <v>1</v>
      </c>
      <c r="F3" s="85">
        <v>1599</v>
      </c>
    </row>
    <row r="4" spans="1:8" ht="170.25" customHeight="1">
      <c r="A4" s="81" t="s">
        <v>172</v>
      </c>
      <c r="B4" s="82" t="s">
        <v>329</v>
      </c>
      <c r="C4" s="83" t="s">
        <v>173</v>
      </c>
      <c r="D4" s="83" t="s">
        <v>330</v>
      </c>
      <c r="E4" s="84">
        <v>1</v>
      </c>
      <c r="F4" s="85">
        <v>1512.9</v>
      </c>
    </row>
    <row r="5" spans="1:8" ht="170.25" customHeight="1">
      <c r="A5" s="81" t="s">
        <v>581</v>
      </c>
      <c r="B5" s="82" t="s">
        <v>582</v>
      </c>
      <c r="C5" s="89" t="s">
        <v>888</v>
      </c>
      <c r="D5" s="83" t="s">
        <v>583</v>
      </c>
      <c r="E5" s="84">
        <v>13</v>
      </c>
      <c r="F5" s="85">
        <v>0</v>
      </c>
    </row>
    <row r="6" spans="1:8" ht="155.25" customHeight="1">
      <c r="A6" s="81" t="s">
        <v>584</v>
      </c>
      <c r="B6" s="82" t="s">
        <v>582</v>
      </c>
      <c r="C6" s="89" t="s">
        <v>889</v>
      </c>
      <c r="D6" s="83" t="s">
        <v>585</v>
      </c>
      <c r="E6" s="84">
        <v>5</v>
      </c>
      <c r="F6" s="85"/>
    </row>
    <row r="7" spans="1:8" ht="210.75" customHeight="1">
      <c r="A7" s="81"/>
      <c r="B7" s="82"/>
      <c r="C7" s="89" t="s">
        <v>887</v>
      </c>
      <c r="D7" s="98" t="s">
        <v>709</v>
      </c>
      <c r="E7" s="84">
        <v>1</v>
      </c>
      <c r="F7" s="85"/>
    </row>
    <row r="8" spans="1:8" ht="147" customHeight="1">
      <c r="A8" s="81"/>
      <c r="B8" s="82"/>
      <c r="C8" s="83" t="s">
        <v>735</v>
      </c>
      <c r="D8" s="91" t="s">
        <v>737</v>
      </c>
      <c r="E8" s="84"/>
      <c r="F8" s="82"/>
      <c r="H8" s="1"/>
    </row>
    <row r="9" spans="1:8" ht="15.75" hidden="1">
      <c r="A9" s="81"/>
      <c r="B9" s="99"/>
      <c r="C9" s="83"/>
      <c r="D9" s="83"/>
      <c r="E9" s="84"/>
      <c r="F9" s="82"/>
      <c r="H9" s="1"/>
    </row>
    <row r="10" spans="1:8" ht="15.75" hidden="1">
      <c r="A10" s="81"/>
      <c r="B10" s="99"/>
      <c r="C10" s="83"/>
      <c r="D10" s="83"/>
      <c r="E10" s="84"/>
      <c r="F10" s="82"/>
      <c r="H10" s="1"/>
    </row>
    <row r="11" spans="1:8" ht="112.5" customHeight="1">
      <c r="A11" s="81"/>
      <c r="B11" s="82"/>
      <c r="C11" s="100" t="s">
        <v>806</v>
      </c>
      <c r="D11" s="100" t="s">
        <v>805</v>
      </c>
      <c r="E11" s="82"/>
      <c r="F11" s="82"/>
      <c r="H11" s="1"/>
    </row>
    <row r="12" spans="1:8" ht="96.75" customHeight="1">
      <c r="A12" s="81"/>
      <c r="B12" s="82"/>
      <c r="C12" s="101" t="s">
        <v>807</v>
      </c>
      <c r="D12" s="100" t="s">
        <v>805</v>
      </c>
      <c r="E12" s="82"/>
      <c r="F12" s="82"/>
      <c r="H12" s="1"/>
    </row>
    <row r="13" spans="1:8" ht="124.5" customHeight="1">
      <c r="A13" s="81"/>
      <c r="B13" s="82"/>
      <c r="C13" s="101" t="s">
        <v>809</v>
      </c>
      <c r="D13" s="101" t="s">
        <v>808</v>
      </c>
      <c r="E13" s="82"/>
      <c r="F13" s="82"/>
      <c r="H13" s="1"/>
    </row>
    <row r="14" spans="1:8" ht="107.25" customHeight="1">
      <c r="A14" s="81"/>
      <c r="B14" s="82"/>
      <c r="C14" s="101" t="s">
        <v>63</v>
      </c>
      <c r="D14" s="102" t="s">
        <v>790</v>
      </c>
      <c r="E14" s="84" t="s">
        <v>331</v>
      </c>
      <c r="F14" s="82"/>
      <c r="H14" s="1"/>
    </row>
    <row r="15" spans="1:8" ht="123" customHeight="1">
      <c r="A15" s="81"/>
      <c r="B15" s="82"/>
      <c r="C15" s="101" t="s">
        <v>683</v>
      </c>
      <c r="D15" s="102"/>
      <c r="E15" s="84" t="s">
        <v>332</v>
      </c>
      <c r="F15" s="86"/>
    </row>
    <row r="16" spans="1:8" ht="162" customHeight="1">
      <c r="A16" s="81"/>
      <c r="B16" s="82"/>
      <c r="C16" s="101" t="s">
        <v>682</v>
      </c>
      <c r="D16" s="101" t="s">
        <v>789</v>
      </c>
      <c r="E16" s="84"/>
      <c r="F16" s="86"/>
    </row>
    <row r="17" spans="1:6" ht="97.5" customHeight="1">
      <c r="A17" s="81"/>
      <c r="B17" s="82"/>
      <c r="C17" s="101" t="s">
        <v>703</v>
      </c>
      <c r="D17" s="101"/>
      <c r="E17" s="84"/>
      <c r="F17" s="86"/>
    </row>
    <row r="18" spans="1:6" ht="119.25" customHeight="1">
      <c r="A18" s="81"/>
      <c r="B18" s="82"/>
      <c r="C18" s="101" t="s">
        <v>684</v>
      </c>
      <c r="D18" s="101"/>
      <c r="E18" s="84"/>
      <c r="F18" s="86"/>
    </row>
    <row r="19" spans="1:6" ht="99.75" customHeight="1">
      <c r="A19" s="81"/>
      <c r="B19" s="82"/>
      <c r="C19" s="101" t="s">
        <v>68</v>
      </c>
      <c r="D19" s="106" t="s">
        <v>788</v>
      </c>
      <c r="E19" s="105"/>
      <c r="F19" s="82"/>
    </row>
    <row r="20" spans="1:6" ht="99.75" customHeight="1">
      <c r="A20" s="81"/>
      <c r="B20" s="103"/>
      <c r="C20" s="104" t="s">
        <v>685</v>
      </c>
      <c r="D20" s="101" t="s">
        <v>792</v>
      </c>
      <c r="E20" s="84"/>
      <c r="F20" s="86"/>
    </row>
    <row r="21" spans="1:6" ht="99.75" customHeight="1">
      <c r="A21" s="81"/>
      <c r="B21" s="82"/>
      <c r="C21" s="101" t="s">
        <v>810</v>
      </c>
      <c r="D21" s="101" t="s">
        <v>811</v>
      </c>
      <c r="E21" s="93">
        <v>1</v>
      </c>
      <c r="F21" s="86"/>
    </row>
    <row r="22" spans="1:6" ht="104.25" customHeight="1">
      <c r="A22" s="81"/>
      <c r="B22" s="103"/>
      <c r="C22" s="101" t="s">
        <v>710</v>
      </c>
      <c r="D22" s="101" t="s">
        <v>711</v>
      </c>
      <c r="E22" s="84">
        <v>10</v>
      </c>
      <c r="F22" s="86"/>
    </row>
  </sheetData>
  <mergeCells count="1">
    <mergeCell ref="A2:F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drawing r:id="rId2"/>
  <legacyDrawing r:id="rId3"/>
  <oleObjects>
    <mc:AlternateContent xmlns:mc="http://schemas.openxmlformats.org/markup-compatibility/2006">
      <mc:Choice Requires="x14">
        <oleObject shapeId="20481" r:id="rId4">
          <objectPr defaultSize="0" autoPict="0" r:id="rId5">
            <anchor moveWithCells="1">
              <from>
                <xdr:col>1</xdr:col>
                <xdr:colOff>57150</xdr:colOff>
                <xdr:row>17</xdr:row>
                <xdr:rowOff>47625</xdr:rowOff>
              </from>
              <to>
                <xdr:col>1</xdr:col>
                <xdr:colOff>1771650</xdr:colOff>
                <xdr:row>17</xdr:row>
                <xdr:rowOff>1485900</xdr:rowOff>
              </to>
            </anchor>
          </objectPr>
        </oleObject>
      </mc:Choice>
      <mc:Fallback>
        <oleObject shapeId="20481" r:id="rId4"/>
      </mc:Fallback>
    </mc:AlternateContent>
  </oleObjec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FF00"/>
  </sheetPr>
  <dimension ref="A1:F13"/>
  <sheetViews>
    <sheetView view="pageBreakPreview" zoomScale="60" zoomScaleNormal="100" workbookViewId="0">
      <pane ySplit="1" topLeftCell="A2" activePane="bottomLeft" state="frozen"/>
      <selection activeCell="H7" sqref="H7"/>
      <selection pane="bottomLeft" activeCell="D6" sqref="D6"/>
    </sheetView>
  </sheetViews>
  <sheetFormatPr defaultRowHeight="15"/>
  <cols>
    <col min="2" max="3" width="27.140625" customWidth="1"/>
    <col min="4" max="4" width="29" style="67" customWidth="1"/>
    <col min="6" max="6" width="18.42578125" hidden="1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5" t="s">
        <v>814</v>
      </c>
      <c r="B2" s="155"/>
      <c r="C2" s="155"/>
      <c r="D2" s="155"/>
      <c r="E2" s="155"/>
      <c r="F2" s="155"/>
    </row>
    <row r="3" spans="1:6" ht="81" customHeight="1">
      <c r="A3" s="95" t="s">
        <v>43</v>
      </c>
      <c r="B3" s="82" t="s">
        <v>821</v>
      </c>
      <c r="C3" s="83" t="s">
        <v>45</v>
      </c>
      <c r="D3" s="83" t="s">
        <v>819</v>
      </c>
      <c r="E3" s="82">
        <v>7</v>
      </c>
      <c r="F3" s="82"/>
    </row>
    <row r="4" spans="1:6" ht="76.5" customHeight="1">
      <c r="A4" s="95" t="s">
        <v>518</v>
      </c>
      <c r="B4" s="82" t="s">
        <v>822</v>
      </c>
      <c r="C4" s="83" t="s">
        <v>45</v>
      </c>
      <c r="D4" s="83" t="s">
        <v>820</v>
      </c>
      <c r="E4" s="82">
        <v>4</v>
      </c>
      <c r="F4" s="82"/>
    </row>
    <row r="5" spans="1:6" ht="81.75" customHeight="1">
      <c r="A5" s="95" t="s">
        <v>160</v>
      </c>
      <c r="B5" s="82"/>
      <c r="C5" s="83" t="s">
        <v>824</v>
      </c>
      <c r="D5" s="83" t="s">
        <v>823</v>
      </c>
      <c r="E5" s="82">
        <v>6</v>
      </c>
      <c r="F5" s="82"/>
    </row>
    <row r="6" spans="1:6" ht="99" customHeight="1">
      <c r="A6" s="107" t="s">
        <v>466</v>
      </c>
      <c r="B6" s="108" t="s">
        <v>365</v>
      </c>
      <c r="C6" s="61" t="s">
        <v>467</v>
      </c>
      <c r="D6" s="92" t="s">
        <v>891</v>
      </c>
      <c r="E6" s="93">
        <v>1</v>
      </c>
      <c r="F6" s="82"/>
    </row>
    <row r="7" spans="1:6" ht="69.75" customHeight="1">
      <c r="A7" s="109"/>
      <c r="B7" s="82"/>
      <c r="C7" s="92" t="s">
        <v>810</v>
      </c>
      <c r="D7" s="92" t="s">
        <v>811</v>
      </c>
      <c r="E7" s="93">
        <v>1</v>
      </c>
      <c r="F7" s="82"/>
    </row>
    <row r="8" spans="1:6" ht="84.75" customHeight="1">
      <c r="A8" s="95"/>
      <c r="B8" s="82"/>
      <c r="C8" s="83" t="s">
        <v>806</v>
      </c>
      <c r="D8" s="83" t="s">
        <v>805</v>
      </c>
      <c r="E8" s="82">
        <v>1</v>
      </c>
      <c r="F8" s="82"/>
    </row>
    <row r="9" spans="1:6" ht="81" customHeight="1">
      <c r="A9" s="95"/>
      <c r="B9" s="82"/>
      <c r="C9" s="92" t="s">
        <v>807</v>
      </c>
      <c r="D9" s="83" t="s">
        <v>805</v>
      </c>
      <c r="E9" s="82">
        <v>1</v>
      </c>
      <c r="F9" s="82"/>
    </row>
    <row r="10" spans="1:6" ht="85.5" customHeight="1">
      <c r="A10" s="95"/>
      <c r="B10" s="82"/>
      <c r="C10" s="92" t="s">
        <v>809</v>
      </c>
      <c r="D10" s="87" t="s">
        <v>808</v>
      </c>
      <c r="E10" s="82">
        <v>2</v>
      </c>
      <c r="F10" s="82"/>
    </row>
    <row r="11" spans="1:6" ht="102.75" customHeight="1">
      <c r="A11" s="95"/>
      <c r="B11" s="82"/>
      <c r="C11" s="97" t="s">
        <v>63</v>
      </c>
      <c r="D11" s="84" t="s">
        <v>790</v>
      </c>
      <c r="E11" s="82" t="s">
        <v>323</v>
      </c>
      <c r="F11" s="82"/>
    </row>
    <row r="12" spans="1:6" ht="75" customHeight="1">
      <c r="A12" s="95"/>
      <c r="B12" s="82"/>
      <c r="C12" s="92" t="s">
        <v>816</v>
      </c>
      <c r="D12" s="97" t="s">
        <v>815</v>
      </c>
      <c r="E12" s="82"/>
      <c r="F12" s="82"/>
    </row>
    <row r="13" spans="1:6" ht="86.25" customHeight="1">
      <c r="A13" s="95"/>
      <c r="B13" s="82"/>
      <c r="C13" s="97" t="s">
        <v>68</v>
      </c>
      <c r="D13" s="84" t="s">
        <v>788</v>
      </c>
      <c r="E13" s="82"/>
      <c r="F13" s="8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FF00"/>
  </sheetPr>
  <dimension ref="A1:F15"/>
  <sheetViews>
    <sheetView view="pageBreakPreview" zoomScale="50" zoomScaleNormal="100" zoomScaleSheetLayoutView="50" workbookViewId="0">
      <pane ySplit="1" topLeftCell="A2" activePane="bottomLeft" state="frozen"/>
      <selection activeCell="H7" sqref="H7"/>
      <selection pane="bottomLeft" activeCell="P14" sqref="P14"/>
    </sheetView>
  </sheetViews>
  <sheetFormatPr defaultRowHeight="15"/>
  <cols>
    <col min="1" max="1" width="9.140625" style="67"/>
    <col min="2" max="2" width="27.28515625" style="67" customWidth="1"/>
    <col min="3" max="3" width="27.42578125" style="67" customWidth="1"/>
    <col min="4" max="4" width="27.28515625" style="67" customWidth="1"/>
    <col min="5" max="5" width="9.140625" style="67"/>
    <col min="6" max="6" width="18.140625" hidden="1" customWidth="1"/>
  </cols>
  <sheetData>
    <row r="1" spans="1:6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5" t="s">
        <v>333</v>
      </c>
      <c r="B2" s="155"/>
      <c r="C2" s="155"/>
      <c r="D2" s="155"/>
      <c r="E2" s="155"/>
      <c r="F2" s="155"/>
    </row>
    <row r="3" spans="1:6" ht="105.75" customHeight="1">
      <c r="A3" s="81" t="s">
        <v>141</v>
      </c>
      <c r="B3" s="82" t="s">
        <v>139</v>
      </c>
      <c r="C3" s="96" t="s">
        <v>334</v>
      </c>
      <c r="D3" s="83" t="s">
        <v>853</v>
      </c>
      <c r="E3" s="84">
        <v>2</v>
      </c>
      <c r="F3" s="85">
        <v>14710.8</v>
      </c>
    </row>
    <row r="4" spans="1:6" ht="123.75" customHeight="1">
      <c r="A4" s="81" t="s">
        <v>884</v>
      </c>
      <c r="B4" s="84"/>
      <c r="C4" s="96" t="s">
        <v>885</v>
      </c>
      <c r="D4" s="83" t="s">
        <v>886</v>
      </c>
      <c r="E4" s="84">
        <v>4</v>
      </c>
      <c r="F4" s="85"/>
    </row>
    <row r="5" spans="1:6" ht="82.5" customHeight="1">
      <c r="A5" s="81" t="s">
        <v>335</v>
      </c>
      <c r="B5" s="84" t="s">
        <v>336</v>
      </c>
      <c r="C5" s="83" t="s">
        <v>103</v>
      </c>
      <c r="D5" s="83" t="s">
        <v>109</v>
      </c>
      <c r="E5" s="84">
        <v>2</v>
      </c>
      <c r="F5" s="82"/>
    </row>
    <row r="6" spans="1:6" ht="87.75" customHeight="1">
      <c r="A6" s="81" t="s">
        <v>337</v>
      </c>
      <c r="B6" s="84"/>
      <c r="C6" s="83" t="s">
        <v>45</v>
      </c>
      <c r="D6" s="83" t="s">
        <v>109</v>
      </c>
      <c r="E6" s="84">
        <v>6</v>
      </c>
      <c r="F6" s="82"/>
    </row>
    <row r="7" spans="1:6" ht="83.25" customHeight="1">
      <c r="A7" s="81" t="s">
        <v>338</v>
      </c>
      <c r="B7" s="84"/>
      <c r="C7" s="83" t="s">
        <v>339</v>
      </c>
      <c r="D7" s="83" t="s">
        <v>109</v>
      </c>
      <c r="E7" s="84">
        <v>4</v>
      </c>
      <c r="F7" s="82"/>
    </row>
    <row r="8" spans="1:6" ht="97.5" customHeight="1">
      <c r="A8" s="81" t="s">
        <v>340</v>
      </c>
      <c r="B8" s="84"/>
      <c r="C8" s="83" t="s">
        <v>45</v>
      </c>
      <c r="D8" s="83" t="s">
        <v>109</v>
      </c>
      <c r="E8" s="84">
        <v>6</v>
      </c>
      <c r="F8" s="82"/>
    </row>
    <row r="9" spans="1:6" ht="55.5" customHeight="1">
      <c r="A9" s="81"/>
      <c r="B9" s="84"/>
      <c r="C9" s="83" t="s">
        <v>806</v>
      </c>
      <c r="D9" s="83" t="s">
        <v>805</v>
      </c>
      <c r="E9" s="84">
        <v>2</v>
      </c>
      <c r="F9" s="82"/>
    </row>
    <row r="10" spans="1:6" ht="66" customHeight="1">
      <c r="A10" s="81"/>
      <c r="B10" s="84"/>
      <c r="C10" s="92" t="s">
        <v>807</v>
      </c>
      <c r="D10" s="83" t="s">
        <v>805</v>
      </c>
      <c r="E10" s="84">
        <v>2</v>
      </c>
      <c r="F10" s="82"/>
    </row>
    <row r="11" spans="1:6" ht="70.5" customHeight="1">
      <c r="A11" s="81"/>
      <c r="B11" s="84"/>
      <c r="C11" s="92" t="s">
        <v>809</v>
      </c>
      <c r="D11" s="87" t="s">
        <v>808</v>
      </c>
      <c r="E11" s="84">
        <v>6</v>
      </c>
      <c r="F11" s="82"/>
    </row>
    <row r="12" spans="1:6" ht="33" customHeight="1">
      <c r="A12" s="81"/>
      <c r="B12" s="84" t="s">
        <v>826</v>
      </c>
      <c r="C12" s="97" t="s">
        <v>286</v>
      </c>
      <c r="D12" s="97"/>
      <c r="E12" s="84" t="s">
        <v>341</v>
      </c>
      <c r="F12" s="82"/>
    </row>
    <row r="13" spans="1:6" ht="36" customHeight="1">
      <c r="A13" s="81"/>
      <c r="B13" s="84" t="s">
        <v>827</v>
      </c>
      <c r="C13" s="97" t="s">
        <v>342</v>
      </c>
      <c r="D13" s="84"/>
      <c r="E13" s="84" t="s">
        <v>343</v>
      </c>
      <c r="F13" s="82"/>
    </row>
    <row r="14" spans="1:6" ht="45" customHeight="1">
      <c r="A14" s="81"/>
      <c r="B14" s="84" t="s">
        <v>828</v>
      </c>
      <c r="C14" s="97" t="s">
        <v>854</v>
      </c>
      <c r="D14" s="84"/>
      <c r="E14" s="84" t="s">
        <v>344</v>
      </c>
      <c r="F14" s="82"/>
    </row>
    <row r="15" spans="1:6" ht="34.5" customHeight="1">
      <c r="A15" s="81"/>
      <c r="B15" s="84" t="s">
        <v>826</v>
      </c>
      <c r="C15" s="97" t="s">
        <v>681</v>
      </c>
      <c r="D15" s="84"/>
      <c r="E15" s="84">
        <f ca="1">A2:F15</f>
        <v>0</v>
      </c>
      <c r="F15" s="82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FF00"/>
  </sheetPr>
  <dimension ref="A1:F17"/>
  <sheetViews>
    <sheetView view="pageBreakPreview" zoomScale="80" zoomScaleNormal="100" zoomScaleSheetLayoutView="80" workbookViewId="0">
      <pane ySplit="1" topLeftCell="A5" activePane="bottomLeft" state="frozen"/>
      <selection activeCell="H7" sqref="H7"/>
      <selection pane="bottomLeft" activeCell="Q7" sqref="Q7"/>
    </sheetView>
  </sheetViews>
  <sheetFormatPr defaultRowHeight="15"/>
  <cols>
    <col min="1" max="1" width="9.140625" style="67"/>
    <col min="2" max="2" width="27.7109375" customWidth="1"/>
    <col min="3" max="3" width="27.140625" customWidth="1"/>
    <col min="4" max="4" width="27.28515625" style="67" customWidth="1"/>
    <col min="5" max="5" width="9.140625" style="70"/>
    <col min="6" max="6" width="18" style="67" hidden="1" customWidth="1"/>
  </cols>
  <sheetData>
    <row r="1" spans="1:6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345</v>
      </c>
      <c r="B2" s="153"/>
      <c r="C2" s="153"/>
      <c r="D2" s="153"/>
      <c r="E2" s="153"/>
      <c r="F2" s="153"/>
    </row>
    <row r="3" spans="1:6" ht="149.25" customHeight="1">
      <c r="A3" s="81" t="s">
        <v>166</v>
      </c>
      <c r="B3" s="82" t="s">
        <v>240</v>
      </c>
      <c r="C3" s="110" t="s">
        <v>346</v>
      </c>
      <c r="D3" s="83" t="s">
        <v>874</v>
      </c>
      <c r="E3" s="84">
        <v>330</v>
      </c>
      <c r="F3" s="73">
        <v>1347588</v>
      </c>
    </row>
    <row r="4" spans="1:6" ht="94.5" customHeight="1">
      <c r="A4" s="81" t="s">
        <v>347</v>
      </c>
      <c r="B4" s="82"/>
      <c r="C4" s="110" t="s">
        <v>198</v>
      </c>
      <c r="D4" s="83" t="s">
        <v>199</v>
      </c>
      <c r="E4" s="84" t="s">
        <v>348</v>
      </c>
      <c r="F4" s="73"/>
    </row>
    <row r="5" spans="1:6" ht="103.5" customHeight="1">
      <c r="A5" s="81" t="s">
        <v>349</v>
      </c>
      <c r="B5" s="111"/>
      <c r="C5" s="110" t="s">
        <v>844</v>
      </c>
      <c r="D5" s="83" t="s">
        <v>846</v>
      </c>
      <c r="E5" s="84" t="s">
        <v>350</v>
      </c>
      <c r="F5" s="73"/>
    </row>
    <row r="6" spans="1:6" ht="144.75" customHeight="1">
      <c r="A6" s="81" t="s">
        <v>190</v>
      </c>
      <c r="B6" s="82"/>
      <c r="C6" s="110" t="s">
        <v>191</v>
      </c>
      <c r="D6" s="83" t="s">
        <v>845</v>
      </c>
      <c r="E6" s="84" t="s">
        <v>351</v>
      </c>
      <c r="F6" s="73"/>
    </row>
    <row r="7" spans="1:6" ht="144.75" customHeight="1">
      <c r="A7" s="81" t="s">
        <v>934</v>
      </c>
      <c r="B7" s="82"/>
      <c r="C7" s="96" t="s">
        <v>935</v>
      </c>
      <c r="D7" s="98" t="s">
        <v>778</v>
      </c>
      <c r="E7" s="84">
        <v>2</v>
      </c>
      <c r="F7" s="73"/>
    </row>
    <row r="8" spans="1:6" ht="144.75" customHeight="1">
      <c r="A8" s="81" t="s">
        <v>172</v>
      </c>
      <c r="B8" s="91" t="s">
        <v>242</v>
      </c>
      <c r="C8" s="83" t="s">
        <v>173</v>
      </c>
      <c r="D8" s="98" t="s">
        <v>774</v>
      </c>
      <c r="E8" s="84">
        <v>2</v>
      </c>
      <c r="F8" s="73"/>
    </row>
    <row r="9" spans="1:6" ht="42.75" customHeight="1">
      <c r="A9" s="81"/>
      <c r="B9" s="82"/>
      <c r="C9" s="83" t="s">
        <v>45</v>
      </c>
      <c r="D9" s="83" t="s">
        <v>847</v>
      </c>
      <c r="E9" s="84"/>
      <c r="F9" s="63"/>
    </row>
    <row r="10" spans="1:6" ht="39" customHeight="1">
      <c r="A10" s="81"/>
      <c r="B10" s="82"/>
      <c r="C10" s="83" t="s">
        <v>45</v>
      </c>
      <c r="D10" s="83" t="s">
        <v>848</v>
      </c>
      <c r="E10" s="84"/>
      <c r="F10" s="63"/>
    </row>
    <row r="11" spans="1:6" ht="35.25" customHeight="1">
      <c r="A11" s="81"/>
      <c r="B11" s="82"/>
      <c r="C11" s="83" t="s">
        <v>45</v>
      </c>
      <c r="D11" s="83" t="s">
        <v>849</v>
      </c>
      <c r="E11" s="84"/>
      <c r="F11" s="63"/>
    </row>
    <row r="12" spans="1:6" ht="66" customHeight="1">
      <c r="A12" s="81"/>
      <c r="B12" s="82"/>
      <c r="C12" s="83" t="s">
        <v>806</v>
      </c>
      <c r="D12" s="83" t="s">
        <v>805</v>
      </c>
      <c r="E12" s="84"/>
      <c r="F12" s="63"/>
    </row>
    <row r="13" spans="1:6" ht="66" customHeight="1">
      <c r="A13" s="81"/>
      <c r="B13" s="82"/>
      <c r="C13" s="92" t="s">
        <v>807</v>
      </c>
      <c r="D13" s="83" t="s">
        <v>805</v>
      </c>
      <c r="E13" s="84"/>
      <c r="F13" s="63"/>
    </row>
    <row r="14" spans="1:6" ht="86.25" customHeight="1">
      <c r="A14" s="81"/>
      <c r="B14" s="82"/>
      <c r="C14" s="92" t="s">
        <v>809</v>
      </c>
      <c r="D14" s="87" t="s">
        <v>808</v>
      </c>
      <c r="E14" s="84"/>
      <c r="F14" s="63"/>
    </row>
    <row r="15" spans="1:6" ht="147.75" customHeight="1">
      <c r="A15" s="81"/>
      <c r="B15" s="108"/>
      <c r="C15" s="87" t="s">
        <v>672</v>
      </c>
      <c r="D15" s="87" t="s">
        <v>688</v>
      </c>
      <c r="E15" s="84" t="s">
        <v>353</v>
      </c>
      <c r="F15" s="63"/>
    </row>
    <row r="16" spans="1:6" ht="93.75" customHeight="1">
      <c r="A16" s="81"/>
      <c r="B16" s="108"/>
      <c r="C16" s="87" t="s">
        <v>680</v>
      </c>
      <c r="D16" s="87"/>
      <c r="E16" s="84"/>
      <c r="F16" s="63"/>
    </row>
    <row r="17" spans="1:6" ht="48" customHeight="1">
      <c r="A17" s="81"/>
      <c r="B17" s="103"/>
      <c r="C17" s="97" t="s">
        <v>68</v>
      </c>
      <c r="D17" s="84"/>
      <c r="E17" s="84"/>
      <c r="F17" s="63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FF00"/>
  </sheetPr>
  <dimension ref="A1:F26"/>
  <sheetViews>
    <sheetView view="pageBreakPreview" zoomScale="60" zoomScaleNormal="100" workbookViewId="0">
      <pane ySplit="1" topLeftCell="A2" activePane="bottomLeft" state="frozen"/>
      <selection activeCell="H7" sqref="H7"/>
      <selection pane="bottomLeft" activeCell="E3" sqref="A3:E26"/>
    </sheetView>
  </sheetViews>
  <sheetFormatPr defaultRowHeight="15"/>
  <cols>
    <col min="1" max="1" width="9.140625" style="67"/>
    <col min="2" max="2" width="27.7109375" customWidth="1"/>
    <col min="3" max="3" width="27.140625" customWidth="1"/>
    <col min="4" max="4" width="27.28515625" style="67" customWidth="1"/>
    <col min="5" max="5" width="9.140625" style="70"/>
    <col min="6" max="6" width="18" style="67" hidden="1" customWidth="1"/>
  </cols>
  <sheetData>
    <row r="1" spans="1:6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689</v>
      </c>
      <c r="B2" s="153"/>
      <c r="C2" s="153"/>
      <c r="D2" s="153"/>
      <c r="E2" s="153"/>
      <c r="F2" s="153"/>
    </row>
    <row r="3" spans="1:6" ht="110.25" customHeight="1">
      <c r="A3" s="81" t="s">
        <v>77</v>
      </c>
      <c r="B3" s="82"/>
      <c r="C3" s="98" t="s">
        <v>715</v>
      </c>
      <c r="D3" s="83" t="s">
        <v>691</v>
      </c>
      <c r="E3" s="84">
        <v>14</v>
      </c>
      <c r="F3" s="73">
        <v>1347588</v>
      </c>
    </row>
    <row r="4" spans="1:6" ht="101.25" customHeight="1">
      <c r="A4" s="81" t="s">
        <v>79</v>
      </c>
      <c r="B4" s="82"/>
      <c r="C4" s="98" t="s">
        <v>692</v>
      </c>
      <c r="D4" s="83" t="s">
        <v>693</v>
      </c>
      <c r="E4" s="84">
        <v>14</v>
      </c>
      <c r="F4" s="73"/>
    </row>
    <row r="5" spans="1:6" ht="109.5" customHeight="1">
      <c r="A5" s="81" t="s">
        <v>72</v>
      </c>
      <c r="B5" s="111"/>
      <c r="C5" s="98" t="s">
        <v>697</v>
      </c>
      <c r="D5" s="83" t="s">
        <v>694</v>
      </c>
      <c r="E5" s="84">
        <v>14</v>
      </c>
      <c r="F5" s="73"/>
    </row>
    <row r="6" spans="1:6" ht="103.5" customHeight="1">
      <c r="A6" s="81" t="s">
        <v>70</v>
      </c>
      <c r="B6" s="112"/>
      <c r="C6" s="110" t="s">
        <v>695</v>
      </c>
      <c r="D6" s="83" t="s">
        <v>693</v>
      </c>
      <c r="E6" s="84">
        <v>14</v>
      </c>
      <c r="F6" s="73"/>
    </row>
    <row r="7" spans="1:6" ht="114" customHeight="1">
      <c r="A7" s="81" t="s">
        <v>644</v>
      </c>
      <c r="B7" s="112"/>
      <c r="C7" s="98" t="s">
        <v>696</v>
      </c>
      <c r="D7" s="83" t="s">
        <v>691</v>
      </c>
      <c r="E7" s="84">
        <v>5</v>
      </c>
      <c r="F7" s="73"/>
    </row>
    <row r="8" spans="1:6" ht="114" customHeight="1">
      <c r="A8" s="81" t="s">
        <v>729</v>
      </c>
      <c r="B8" s="112"/>
      <c r="C8" s="98" t="s">
        <v>704</v>
      </c>
      <c r="D8" s="83" t="s">
        <v>720</v>
      </c>
      <c r="E8" s="84">
        <v>14</v>
      </c>
      <c r="F8" s="73"/>
    </row>
    <row r="9" spans="1:6" ht="114" customHeight="1">
      <c r="A9" s="81" t="s">
        <v>84</v>
      </c>
      <c r="B9" s="112"/>
      <c r="C9" s="98" t="s">
        <v>705</v>
      </c>
      <c r="D9" s="83" t="s">
        <v>720</v>
      </c>
      <c r="E9" s="84">
        <v>3</v>
      </c>
      <c r="F9" s="73"/>
    </row>
    <row r="10" spans="1:6" ht="114" customHeight="1">
      <c r="A10" s="81" t="s">
        <v>85</v>
      </c>
      <c r="B10" s="112"/>
      <c r="C10" s="98" t="s">
        <v>706</v>
      </c>
      <c r="D10" s="83" t="s">
        <v>720</v>
      </c>
      <c r="E10" s="84">
        <v>14</v>
      </c>
      <c r="F10" s="73"/>
    </row>
    <row r="11" spans="1:6" ht="114" customHeight="1">
      <c r="A11" s="81" t="s">
        <v>643</v>
      </c>
      <c r="B11" s="112"/>
      <c r="C11" s="98" t="s">
        <v>707</v>
      </c>
      <c r="D11" s="83" t="s">
        <v>720</v>
      </c>
      <c r="E11" s="84">
        <v>3</v>
      </c>
      <c r="F11" s="73"/>
    </row>
    <row r="12" spans="1:6" ht="142.5" customHeight="1">
      <c r="A12" s="81" t="s">
        <v>82</v>
      </c>
      <c r="B12" s="112"/>
      <c r="C12" s="98" t="s">
        <v>708</v>
      </c>
      <c r="D12" s="83" t="s">
        <v>720</v>
      </c>
      <c r="E12" s="84">
        <v>3</v>
      </c>
      <c r="F12" s="73"/>
    </row>
    <row r="13" spans="1:6" ht="54" customHeight="1">
      <c r="A13" s="81"/>
      <c r="B13" s="82"/>
      <c r="C13" s="83" t="s">
        <v>45</v>
      </c>
      <c r="D13" s="83" t="s">
        <v>206</v>
      </c>
      <c r="E13" s="84"/>
      <c r="F13" s="63"/>
    </row>
    <row r="14" spans="1:6" ht="51.75" customHeight="1">
      <c r="A14" s="81"/>
      <c r="B14" s="82"/>
      <c r="C14" s="83" t="s">
        <v>45</v>
      </c>
      <c r="D14" s="83" t="s">
        <v>209</v>
      </c>
      <c r="E14" s="84"/>
      <c r="F14" s="63"/>
    </row>
    <row r="15" spans="1:6" ht="60.75" customHeight="1">
      <c r="A15" s="81"/>
      <c r="B15" s="82"/>
      <c r="C15" s="83" t="s">
        <v>45</v>
      </c>
      <c r="D15" s="83" t="s">
        <v>178</v>
      </c>
      <c r="E15" s="84"/>
      <c r="F15" s="63"/>
    </row>
    <row r="16" spans="1:6" ht="96" customHeight="1">
      <c r="A16" s="81"/>
      <c r="B16" s="82"/>
      <c r="C16" s="83" t="s">
        <v>806</v>
      </c>
      <c r="D16" s="83" t="s">
        <v>805</v>
      </c>
      <c r="E16" s="84"/>
      <c r="F16" s="63"/>
    </row>
    <row r="17" spans="1:6" ht="111.75" customHeight="1">
      <c r="A17" s="81"/>
      <c r="B17" s="82"/>
      <c r="C17" s="92" t="s">
        <v>807</v>
      </c>
      <c r="D17" s="83" t="s">
        <v>805</v>
      </c>
      <c r="E17" s="84"/>
      <c r="F17" s="63"/>
    </row>
    <row r="18" spans="1:6" ht="111.75" customHeight="1">
      <c r="A18" s="81"/>
      <c r="B18" s="82"/>
      <c r="C18" s="92" t="s">
        <v>809</v>
      </c>
      <c r="D18" s="87" t="s">
        <v>808</v>
      </c>
      <c r="E18" s="84"/>
      <c r="F18" s="63"/>
    </row>
    <row r="19" spans="1:6" ht="126.75" customHeight="1">
      <c r="A19" s="81" t="s">
        <v>265</v>
      </c>
      <c r="B19" s="82"/>
      <c r="C19" s="97" t="s">
        <v>701</v>
      </c>
      <c r="D19" s="97"/>
      <c r="E19" s="84">
        <v>3</v>
      </c>
      <c r="F19" s="63"/>
    </row>
    <row r="20" spans="1:6" ht="111" customHeight="1">
      <c r="A20" s="81" t="s">
        <v>265</v>
      </c>
      <c r="B20" s="82"/>
      <c r="C20" s="97" t="s">
        <v>730</v>
      </c>
      <c r="D20" s="97"/>
      <c r="E20" s="84">
        <v>6</v>
      </c>
      <c r="F20" s="63"/>
    </row>
    <row r="21" spans="1:6" ht="102" customHeight="1">
      <c r="A21" s="81"/>
      <c r="B21" s="82"/>
      <c r="C21" s="97" t="s">
        <v>731</v>
      </c>
      <c r="D21" s="97" t="s">
        <v>733</v>
      </c>
      <c r="E21" s="84"/>
      <c r="F21" s="63"/>
    </row>
    <row r="22" spans="1:6" ht="100.5" customHeight="1">
      <c r="A22" s="81"/>
      <c r="B22" s="82"/>
      <c r="C22" s="97" t="s">
        <v>732</v>
      </c>
      <c r="D22" s="84"/>
      <c r="E22" s="84"/>
      <c r="F22" s="63"/>
    </row>
    <row r="23" spans="1:6" ht="94.5" customHeight="1">
      <c r="A23" s="81"/>
      <c r="B23" s="82"/>
      <c r="C23" s="97" t="s">
        <v>734</v>
      </c>
      <c r="D23" s="84"/>
      <c r="E23" s="84"/>
      <c r="F23" s="63"/>
    </row>
    <row r="24" spans="1:6" ht="100.5" customHeight="1">
      <c r="A24" s="81"/>
      <c r="B24" s="82"/>
      <c r="C24" s="97" t="s">
        <v>736</v>
      </c>
      <c r="D24" s="113" t="s">
        <v>716</v>
      </c>
      <c r="E24" s="84"/>
      <c r="F24" s="63"/>
    </row>
    <row r="25" spans="1:6" ht="93.75" customHeight="1">
      <c r="A25" s="81"/>
      <c r="B25" s="108"/>
      <c r="C25" s="87" t="s">
        <v>698</v>
      </c>
      <c r="D25" s="87" t="s">
        <v>690</v>
      </c>
      <c r="E25" s="84"/>
      <c r="F25" s="63"/>
    </row>
    <row r="26" spans="1:6" ht="79.5" customHeight="1">
      <c r="A26" s="81"/>
      <c r="B26" s="108"/>
      <c r="C26" s="87" t="s">
        <v>700</v>
      </c>
      <c r="D26" s="87" t="s">
        <v>699</v>
      </c>
      <c r="E26" s="8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200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FFFF00"/>
  </sheetPr>
  <dimension ref="A1:G15"/>
  <sheetViews>
    <sheetView view="pageBreakPreview" zoomScale="60" zoomScaleNormal="100" workbookViewId="0">
      <pane ySplit="1" topLeftCell="A14" activePane="bottomLeft" state="frozen"/>
      <selection activeCell="H7" sqref="H7"/>
      <selection pane="bottomLeft" activeCell="C10" sqref="C10"/>
    </sheetView>
  </sheetViews>
  <sheetFormatPr defaultRowHeight="15"/>
  <cols>
    <col min="1" max="1" width="9.140625" style="67"/>
    <col min="2" max="2" width="27.42578125" customWidth="1"/>
    <col min="3" max="3" width="34.42578125" customWidth="1"/>
    <col min="4" max="4" width="34.42578125" style="70" customWidth="1"/>
    <col min="5" max="5" width="9.140625" style="67"/>
    <col min="6" max="6" width="18.140625" style="67" hidden="1" customWidth="1"/>
  </cols>
  <sheetData>
    <row r="1" spans="1:7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7" ht="15.75">
      <c r="A2" s="153" t="s">
        <v>354</v>
      </c>
      <c r="B2" s="153"/>
      <c r="C2" s="153"/>
      <c r="D2" s="153"/>
      <c r="E2" s="153"/>
      <c r="F2" s="153"/>
    </row>
    <row r="3" spans="1:7" ht="137.25" customHeight="1">
      <c r="A3" s="76" t="s">
        <v>166</v>
      </c>
      <c r="B3" s="82" t="s">
        <v>586</v>
      </c>
      <c r="C3" s="110" t="s">
        <v>836</v>
      </c>
      <c r="D3" s="83" t="s">
        <v>679</v>
      </c>
      <c r="E3" s="84">
        <v>100</v>
      </c>
      <c r="F3" s="73">
        <v>73677</v>
      </c>
    </row>
    <row r="4" spans="1:7" ht="48.75" customHeight="1">
      <c r="A4" s="76"/>
      <c r="B4" s="84" t="s">
        <v>738</v>
      </c>
      <c r="C4" s="98" t="s">
        <v>740</v>
      </c>
      <c r="D4" s="83" t="s">
        <v>739</v>
      </c>
      <c r="E4" s="84"/>
      <c r="F4" s="73"/>
    </row>
    <row r="5" spans="1:7" ht="48.75" customHeight="1">
      <c r="A5" s="76"/>
      <c r="B5" s="84" t="s">
        <v>741</v>
      </c>
      <c r="C5" s="98" t="s">
        <v>742</v>
      </c>
      <c r="D5" s="83" t="s">
        <v>739</v>
      </c>
      <c r="E5" s="84"/>
      <c r="F5" s="73"/>
    </row>
    <row r="6" spans="1:7" ht="63.75" customHeight="1">
      <c r="A6" s="76" t="s">
        <v>227</v>
      </c>
      <c r="B6" s="82" t="s">
        <v>205</v>
      </c>
      <c r="C6" s="83" t="s">
        <v>45</v>
      </c>
      <c r="D6" s="83" t="s">
        <v>206</v>
      </c>
      <c r="E6" s="84">
        <v>3</v>
      </c>
      <c r="F6" s="63"/>
    </row>
    <row r="7" spans="1:7" ht="65.25" customHeight="1">
      <c r="A7" s="76" t="s">
        <v>292</v>
      </c>
      <c r="B7" s="82" t="s">
        <v>208</v>
      </c>
      <c r="C7" s="83" t="s">
        <v>45</v>
      </c>
      <c r="D7" s="83" t="s">
        <v>209</v>
      </c>
      <c r="E7" s="84">
        <v>15</v>
      </c>
      <c r="F7" s="63"/>
    </row>
    <row r="8" spans="1:7" ht="84" customHeight="1">
      <c r="A8" s="76"/>
      <c r="B8" s="82"/>
      <c r="C8" s="83" t="s">
        <v>837</v>
      </c>
      <c r="D8" s="83" t="s">
        <v>805</v>
      </c>
      <c r="E8" s="84">
        <v>1</v>
      </c>
      <c r="F8" s="63"/>
    </row>
    <row r="9" spans="1:7" ht="65.25" customHeight="1">
      <c r="A9" s="76"/>
      <c r="B9" s="82"/>
      <c r="C9" s="92" t="s">
        <v>855</v>
      </c>
      <c r="D9" s="83" t="s">
        <v>805</v>
      </c>
      <c r="E9" s="84">
        <v>1</v>
      </c>
      <c r="F9" s="63"/>
    </row>
    <row r="10" spans="1:7" ht="81.75" customHeight="1">
      <c r="A10" s="76"/>
      <c r="B10" s="82"/>
      <c r="C10" s="92" t="s">
        <v>838</v>
      </c>
      <c r="D10" s="87" t="s">
        <v>808</v>
      </c>
      <c r="E10" s="84">
        <v>6</v>
      </c>
      <c r="F10" s="63"/>
      <c r="G10" s="67"/>
    </row>
    <row r="11" spans="1:7" ht="150" customHeight="1">
      <c r="A11" s="76" t="s">
        <v>197</v>
      </c>
      <c r="B11" s="114" t="s">
        <v>830</v>
      </c>
      <c r="C11" s="115" t="s">
        <v>892</v>
      </c>
      <c r="D11" s="116" t="s">
        <v>831</v>
      </c>
      <c r="E11" s="84" t="s">
        <v>832</v>
      </c>
      <c r="F11" s="63"/>
    </row>
    <row r="12" spans="1:7" ht="217.5" customHeight="1">
      <c r="A12" s="76" t="s">
        <v>190</v>
      </c>
      <c r="B12" s="114" t="s">
        <v>712</v>
      </c>
      <c r="C12" s="97" t="s">
        <v>893</v>
      </c>
      <c r="D12" s="116" t="s">
        <v>713</v>
      </c>
      <c r="E12" s="84" t="s">
        <v>835</v>
      </c>
      <c r="F12" s="63"/>
    </row>
    <row r="13" spans="1:7" ht="147.75" customHeight="1">
      <c r="A13" s="76" t="s">
        <v>833</v>
      </c>
      <c r="B13" s="97" t="s">
        <v>834</v>
      </c>
      <c r="C13" s="117" t="s">
        <v>840</v>
      </c>
      <c r="D13" s="89"/>
      <c r="E13" s="84" t="s">
        <v>839</v>
      </c>
      <c r="F13" s="63"/>
    </row>
    <row r="14" spans="1:7" ht="51.75" customHeight="1">
      <c r="A14" s="76"/>
      <c r="B14" s="82"/>
      <c r="C14" s="113" t="s">
        <v>355</v>
      </c>
      <c r="D14" s="84" t="s">
        <v>356</v>
      </c>
      <c r="E14" s="84" t="s">
        <v>357</v>
      </c>
      <c r="F14" s="63"/>
    </row>
    <row r="15" spans="1:7" ht="55.5" customHeight="1">
      <c r="A15" s="76"/>
      <c r="B15" s="108"/>
      <c r="C15" s="94" t="s">
        <v>674</v>
      </c>
      <c r="D15" s="84"/>
      <c r="E15" s="84" t="s">
        <v>357</v>
      </c>
      <c r="F15" s="63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7" orientation="portrait" horizontalDpi="1200" verticalDpi="1200" r:id="rId1"/>
  <rowBreaks count="1" manualBreakCount="1">
    <brk id="12" max="16383" man="1"/>
  </rowBreaks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F17"/>
  <sheetViews>
    <sheetView workbookViewId="0">
      <pane ySplit="1" topLeftCell="A8" activePane="bottomLeft" state="frozen"/>
      <selection pane="bottomLeft" activeCell="F17" sqref="F17"/>
    </sheetView>
  </sheetViews>
  <sheetFormatPr defaultRowHeight="15"/>
  <cols>
    <col min="2" max="2" width="27.42578125" customWidth="1"/>
    <col min="3" max="4" width="27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358</v>
      </c>
      <c r="B2" s="153"/>
      <c r="C2" s="153"/>
      <c r="D2" s="153"/>
      <c r="E2" s="153"/>
      <c r="F2" s="153"/>
    </row>
    <row r="3" spans="1:6" ht="162" customHeight="1">
      <c r="A3" s="5" t="s">
        <v>587</v>
      </c>
      <c r="B3" s="8" t="s">
        <v>240</v>
      </c>
      <c r="C3" s="2" t="s">
        <v>588</v>
      </c>
      <c r="D3" s="3"/>
      <c r="E3" s="8">
        <v>1</v>
      </c>
      <c r="F3" s="9"/>
    </row>
    <row r="4" spans="1:6" ht="161.25" customHeight="1">
      <c r="A4" s="5" t="s">
        <v>158</v>
      </c>
      <c r="B4" s="8" t="s">
        <v>273</v>
      </c>
      <c r="C4" s="25" t="s">
        <v>589</v>
      </c>
      <c r="D4" s="25" t="s">
        <v>132</v>
      </c>
      <c r="E4" s="8">
        <v>3</v>
      </c>
      <c r="F4" s="9"/>
    </row>
    <row r="5" spans="1:6" ht="168" customHeight="1">
      <c r="A5" s="5" t="s">
        <v>280</v>
      </c>
      <c r="B5" s="34"/>
      <c r="C5" s="32" t="s">
        <v>359</v>
      </c>
      <c r="D5" s="32"/>
      <c r="E5" s="34">
        <v>1</v>
      </c>
      <c r="F5" s="35"/>
    </row>
    <row r="6" spans="1:6" ht="165.75" customHeight="1">
      <c r="A6" s="5" t="s">
        <v>360</v>
      </c>
      <c r="B6" t="s">
        <v>590</v>
      </c>
      <c r="C6" s="32" t="s">
        <v>591</v>
      </c>
      <c r="D6" s="32"/>
      <c r="E6" s="34">
        <v>1</v>
      </c>
      <c r="F6" s="33">
        <v>5672.6</v>
      </c>
    </row>
    <row r="7" spans="1:6" ht="165.75" customHeight="1">
      <c r="A7" s="5" t="s">
        <v>592</v>
      </c>
      <c r="C7" s="56" t="s">
        <v>593</v>
      </c>
      <c r="D7" s="32"/>
      <c r="E7" s="34">
        <v>1</v>
      </c>
      <c r="F7" s="33">
        <v>5658</v>
      </c>
    </row>
    <row r="8" spans="1:6" ht="165.75" customHeight="1">
      <c r="A8" s="5" t="s">
        <v>325</v>
      </c>
      <c r="B8" t="s">
        <v>594</v>
      </c>
      <c r="C8" s="56" t="s">
        <v>597</v>
      </c>
      <c r="D8" s="32"/>
      <c r="E8" s="34">
        <v>1</v>
      </c>
      <c r="F8" s="33">
        <v>20700.900000000001</v>
      </c>
    </row>
    <row r="9" spans="1:6" ht="165.75" customHeight="1">
      <c r="A9" s="5" t="s">
        <v>595</v>
      </c>
      <c r="C9" s="56" t="s">
        <v>596</v>
      </c>
      <c r="D9" s="32"/>
      <c r="E9" s="34">
        <v>1</v>
      </c>
      <c r="F9" s="33">
        <v>135.29</v>
      </c>
    </row>
    <row r="10" spans="1:6" ht="165.75" customHeight="1">
      <c r="A10" s="5" t="s">
        <v>598</v>
      </c>
      <c r="C10" s="56" t="s">
        <v>599</v>
      </c>
      <c r="E10" s="32">
        <v>1</v>
      </c>
      <c r="F10" s="33">
        <v>721.4</v>
      </c>
    </row>
    <row r="11" spans="1:6" ht="165.75" customHeight="1">
      <c r="A11" s="5" t="s">
        <v>310</v>
      </c>
      <c r="C11" s="56" t="s">
        <v>600</v>
      </c>
      <c r="D11" s="32"/>
      <c r="E11" s="34">
        <v>1</v>
      </c>
      <c r="F11" s="33">
        <v>4837.47</v>
      </c>
    </row>
    <row r="12" spans="1:6" ht="81" customHeight="1">
      <c r="A12" s="5" t="s">
        <v>361</v>
      </c>
      <c r="B12" s="8" t="s">
        <v>362</v>
      </c>
      <c r="C12" s="14" t="s">
        <v>99</v>
      </c>
      <c r="D12" s="14" t="s">
        <v>109</v>
      </c>
      <c r="E12" s="8">
        <v>6</v>
      </c>
      <c r="F12" s="8"/>
    </row>
    <row r="13" spans="1:6" ht="159" customHeight="1">
      <c r="A13" s="5"/>
      <c r="B13" s="8"/>
      <c r="C13" s="15" t="s">
        <v>57</v>
      </c>
      <c r="D13" s="15" t="s">
        <v>58</v>
      </c>
      <c r="E13" s="8">
        <v>2</v>
      </c>
      <c r="F13" s="8"/>
    </row>
    <row r="14" spans="1:6" ht="164.25" customHeight="1">
      <c r="A14" s="5"/>
      <c r="B14" s="8"/>
      <c r="C14" s="15" t="s">
        <v>60</v>
      </c>
      <c r="D14" s="15" t="s">
        <v>61</v>
      </c>
      <c r="E14" s="8">
        <v>6</v>
      </c>
      <c r="F14" s="8"/>
    </row>
    <row r="15" spans="1:6" ht="24.75">
      <c r="A15" s="5"/>
      <c r="B15" s="8"/>
      <c r="C15" s="15" t="s">
        <v>286</v>
      </c>
      <c r="D15" s="8"/>
      <c r="E15" s="8" t="s">
        <v>363</v>
      </c>
      <c r="F15" s="8"/>
    </row>
    <row r="16" spans="1:6" ht="36.75">
      <c r="A16" s="5"/>
      <c r="B16" s="8"/>
      <c r="C16" s="15" t="s">
        <v>601</v>
      </c>
      <c r="D16" s="8"/>
      <c r="E16" s="8" t="s">
        <v>363</v>
      </c>
      <c r="F16" s="8"/>
    </row>
    <row r="17" spans="1:6" ht="92.25" customHeight="1">
      <c r="A17" s="5"/>
      <c r="B17" s="8"/>
      <c r="C17" s="15" t="s">
        <v>68</v>
      </c>
      <c r="D17" s="8" t="s">
        <v>69</v>
      </c>
      <c r="E17" s="8"/>
      <c r="F17" s="8"/>
    </row>
  </sheetData>
  <mergeCells count="1">
    <mergeCell ref="A2:F2"/>
  </mergeCells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FFFF00"/>
  </sheetPr>
  <dimension ref="A1:F15"/>
  <sheetViews>
    <sheetView view="pageBreakPreview" zoomScale="60" zoomScaleNormal="100" workbookViewId="0">
      <pane ySplit="1" topLeftCell="A2" activePane="bottomLeft" state="frozen"/>
      <selection activeCell="H7" sqref="H7"/>
      <selection pane="bottomLeft" activeCell="U14" sqref="U14"/>
    </sheetView>
  </sheetViews>
  <sheetFormatPr defaultRowHeight="15"/>
  <cols>
    <col min="2" max="2" width="27.28515625" customWidth="1"/>
    <col min="3" max="3" width="27.42578125" style="67" customWidth="1"/>
    <col min="4" max="4" width="27.28515625" style="67" customWidth="1"/>
    <col min="5" max="5" width="9.140625" style="70"/>
    <col min="6" max="6" width="18.140625" style="70" hidden="1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5" t="s">
        <v>364</v>
      </c>
      <c r="B2" s="155"/>
      <c r="C2" s="155"/>
      <c r="D2" s="155"/>
      <c r="E2" s="155"/>
      <c r="F2" s="155"/>
    </row>
    <row r="3" spans="1:6" ht="15.75">
      <c r="A3" s="118"/>
      <c r="B3" s="119"/>
      <c r="C3" s="119" t="s">
        <v>794</v>
      </c>
      <c r="D3" s="120"/>
      <c r="E3" s="120"/>
      <c r="F3" s="118"/>
    </row>
    <row r="4" spans="1:6" ht="30" customHeight="1">
      <c r="A4" s="158" t="s">
        <v>676</v>
      </c>
      <c r="B4" s="121"/>
      <c r="C4" s="122" t="s">
        <v>259</v>
      </c>
      <c r="D4" s="123"/>
      <c r="E4" s="124">
        <v>7</v>
      </c>
      <c r="F4" s="125"/>
    </row>
    <row r="5" spans="1:6" ht="33" customHeight="1">
      <c r="A5" s="158"/>
      <c r="B5" s="121"/>
      <c r="C5" s="122" t="s">
        <v>154</v>
      </c>
      <c r="D5" s="123"/>
      <c r="E5" s="124">
        <v>12</v>
      </c>
      <c r="F5" s="125"/>
    </row>
    <row r="6" spans="1:6" ht="29.25" customHeight="1">
      <c r="A6" s="158"/>
      <c r="B6" s="121"/>
      <c r="C6" s="122" t="s">
        <v>154</v>
      </c>
      <c r="D6" s="123"/>
      <c r="E6" s="124">
        <v>8</v>
      </c>
      <c r="F6" s="125"/>
    </row>
    <row r="7" spans="1:6" ht="34.5" customHeight="1">
      <c r="A7" s="158"/>
      <c r="B7" s="126"/>
      <c r="C7" s="122" t="s">
        <v>154</v>
      </c>
      <c r="D7" s="123"/>
      <c r="E7" s="127">
        <v>8</v>
      </c>
      <c r="F7" s="125"/>
    </row>
    <row r="8" spans="1:6" ht="122.25" customHeight="1">
      <c r="A8" s="95" t="s">
        <v>11</v>
      </c>
      <c r="B8" s="86"/>
      <c r="C8" s="128" t="s">
        <v>743</v>
      </c>
      <c r="D8" s="92" t="s">
        <v>894</v>
      </c>
      <c r="E8" s="89">
        <v>1</v>
      </c>
      <c r="F8" s="129">
        <v>2460</v>
      </c>
    </row>
    <row r="9" spans="1:6" ht="68.25" customHeight="1">
      <c r="A9" s="95"/>
      <c r="B9" s="82"/>
      <c r="C9" s="83" t="s">
        <v>744</v>
      </c>
      <c r="D9" s="83"/>
      <c r="E9" s="84">
        <v>1</v>
      </c>
      <c r="F9" s="129"/>
    </row>
    <row r="10" spans="1:6" ht="73.5" customHeight="1">
      <c r="A10" s="95"/>
      <c r="B10" s="82"/>
      <c r="C10" s="83" t="s">
        <v>806</v>
      </c>
      <c r="D10" s="83" t="s">
        <v>805</v>
      </c>
      <c r="E10" s="84">
        <v>2</v>
      </c>
      <c r="F10" s="129"/>
    </row>
    <row r="11" spans="1:6" ht="70.5" customHeight="1">
      <c r="A11" s="95"/>
      <c r="B11" s="82"/>
      <c r="C11" s="92" t="s">
        <v>807</v>
      </c>
      <c r="D11" s="83" t="s">
        <v>805</v>
      </c>
      <c r="E11" s="84">
        <v>2</v>
      </c>
      <c r="F11" s="84"/>
    </row>
    <row r="12" spans="1:6" ht="73.5" customHeight="1">
      <c r="A12" s="95"/>
      <c r="B12" s="82"/>
      <c r="C12" s="92" t="s">
        <v>809</v>
      </c>
      <c r="D12" s="87" t="s">
        <v>808</v>
      </c>
      <c r="E12" s="84">
        <v>6</v>
      </c>
      <c r="F12" s="84"/>
    </row>
    <row r="13" spans="1:6" ht="78.75" customHeight="1">
      <c r="A13" s="95"/>
      <c r="B13" s="82"/>
      <c r="C13" s="97" t="s">
        <v>678</v>
      </c>
      <c r="D13" s="84"/>
      <c r="E13" s="84" t="s">
        <v>366</v>
      </c>
      <c r="F13" s="84"/>
    </row>
    <row r="14" spans="1:6" ht="186" customHeight="1">
      <c r="A14" s="95"/>
      <c r="B14" s="82"/>
      <c r="C14" s="92" t="s">
        <v>677</v>
      </c>
      <c r="D14" s="97" t="s">
        <v>793</v>
      </c>
      <c r="E14" s="84" t="s">
        <v>366</v>
      </c>
      <c r="F14" s="84"/>
    </row>
    <row r="15" spans="1:6" ht="110.25" customHeight="1">
      <c r="A15" s="95"/>
      <c r="B15" s="82"/>
      <c r="C15" s="97" t="s">
        <v>68</v>
      </c>
      <c r="D15" s="84" t="s">
        <v>69</v>
      </c>
      <c r="E15" s="84"/>
      <c r="F15" s="84"/>
    </row>
  </sheetData>
  <mergeCells count="2">
    <mergeCell ref="A2:F2"/>
    <mergeCell ref="A4:A7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200" verticalDpi="12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G13"/>
  <sheetViews>
    <sheetView workbookViewId="0">
      <pane ySplit="1" topLeftCell="A8" activePane="bottomLeft" state="frozen"/>
      <selection activeCell="D6" sqref="D6"/>
      <selection pane="bottomLeft" activeCell="D6" sqref="D6"/>
    </sheetView>
  </sheetViews>
  <sheetFormatPr defaultRowHeight="15"/>
  <cols>
    <col min="2" max="2" width="27.5703125" customWidth="1"/>
    <col min="3" max="3" width="27.140625" customWidth="1"/>
    <col min="4" max="4" width="27.42578125" customWidth="1"/>
    <col min="6" max="6" width="18.42578125" customWidth="1"/>
  </cols>
  <sheetData>
    <row r="1" spans="1:7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7" ht="15.75">
      <c r="A2" s="153" t="s">
        <v>367</v>
      </c>
      <c r="B2" s="153"/>
      <c r="C2" s="153"/>
      <c r="D2" s="153"/>
      <c r="E2" s="153"/>
      <c r="F2" s="153"/>
    </row>
    <row r="3" spans="1:7" ht="120.75" customHeight="1">
      <c r="A3" s="5" t="s">
        <v>368</v>
      </c>
      <c r="B3" s="8" t="s">
        <v>369</v>
      </c>
      <c r="C3" s="2" t="s">
        <v>370</v>
      </c>
      <c r="D3" s="3"/>
      <c r="E3" s="8">
        <v>2</v>
      </c>
      <c r="F3" s="9">
        <v>859.99</v>
      </c>
      <c r="G3" s="34"/>
    </row>
    <row r="4" spans="1:7" ht="144" customHeight="1">
      <c r="A4" s="5" t="s">
        <v>371</v>
      </c>
      <c r="B4" s="8" t="s">
        <v>372</v>
      </c>
      <c r="C4" s="3" t="s">
        <v>373</v>
      </c>
      <c r="D4" s="3"/>
      <c r="E4" s="8">
        <v>3</v>
      </c>
      <c r="F4" s="9">
        <v>697.41</v>
      </c>
      <c r="G4" s="34"/>
    </row>
    <row r="5" spans="1:7" ht="173.25" customHeight="1">
      <c r="A5" s="5" t="s">
        <v>374</v>
      </c>
      <c r="B5" s="34" t="s">
        <v>375</v>
      </c>
      <c r="C5" s="32" t="s">
        <v>602</v>
      </c>
      <c r="D5" s="32"/>
      <c r="E5" s="34">
        <v>24</v>
      </c>
      <c r="F5" s="35"/>
      <c r="G5" s="34"/>
    </row>
    <row r="6" spans="1:7" ht="173.25" customHeight="1">
      <c r="A6" s="5" t="s">
        <v>377</v>
      </c>
      <c r="B6" s="34" t="s">
        <v>604</v>
      </c>
      <c r="C6" s="32" t="s">
        <v>606</v>
      </c>
      <c r="D6" s="32"/>
      <c r="E6" s="34">
        <v>12</v>
      </c>
      <c r="F6" s="35"/>
      <c r="G6" s="34"/>
    </row>
    <row r="7" spans="1:7" ht="180.75" customHeight="1">
      <c r="A7" s="5" t="s">
        <v>603</v>
      </c>
      <c r="B7" s="34" t="s">
        <v>605</v>
      </c>
      <c r="C7" s="32" t="s">
        <v>607</v>
      </c>
      <c r="D7" s="32"/>
      <c r="E7" s="34">
        <v>11</v>
      </c>
      <c r="F7" s="35"/>
      <c r="G7" s="34"/>
    </row>
    <row r="8" spans="1:7" ht="90" customHeight="1">
      <c r="A8" s="5" t="s">
        <v>213</v>
      </c>
      <c r="B8" s="8" t="s">
        <v>362</v>
      </c>
      <c r="C8" s="14" t="s">
        <v>99</v>
      </c>
      <c r="D8" s="14" t="s">
        <v>109</v>
      </c>
      <c r="E8" s="8">
        <v>16</v>
      </c>
      <c r="F8" s="8"/>
    </row>
    <row r="9" spans="1:7" ht="150.75" customHeight="1">
      <c r="A9" s="5"/>
      <c r="B9" s="8"/>
      <c r="C9" s="15" t="s">
        <v>57</v>
      </c>
      <c r="D9" s="15" t="s">
        <v>58</v>
      </c>
      <c r="E9" s="8">
        <v>2</v>
      </c>
      <c r="F9" s="8"/>
    </row>
    <row r="10" spans="1:7" ht="155.25" customHeight="1">
      <c r="A10" s="5"/>
      <c r="B10" s="8"/>
      <c r="C10" s="15" t="s">
        <v>60</v>
      </c>
      <c r="D10" s="15" t="s">
        <v>61</v>
      </c>
      <c r="E10" s="8">
        <v>6</v>
      </c>
      <c r="F10" s="8"/>
    </row>
    <row r="11" spans="1:7" ht="24.75">
      <c r="A11" s="5"/>
      <c r="B11" s="8"/>
      <c r="C11" s="15" t="s">
        <v>286</v>
      </c>
      <c r="D11" s="8"/>
      <c r="E11" s="8" t="s">
        <v>378</v>
      </c>
      <c r="F11" s="8"/>
    </row>
    <row r="12" spans="1:7" ht="15.75">
      <c r="A12" s="5"/>
      <c r="B12" s="8"/>
      <c r="C12" s="8" t="s">
        <v>552</v>
      </c>
      <c r="D12" s="8"/>
      <c r="E12" s="8" t="s">
        <v>378</v>
      </c>
      <c r="F12" s="8"/>
    </row>
    <row r="13" spans="1:7" ht="90" customHeight="1">
      <c r="A13" s="5"/>
      <c r="B13" s="8"/>
      <c r="C13" s="15" t="s">
        <v>68</v>
      </c>
      <c r="D13" s="8" t="s">
        <v>69</v>
      </c>
      <c r="E13" s="8"/>
      <c r="F13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F11"/>
  <sheetViews>
    <sheetView workbookViewId="0">
      <pane ySplit="1" topLeftCell="A9" activePane="bottomLeft" state="frozen"/>
      <selection activeCell="A7" sqref="A6:XFD7"/>
      <selection pane="bottomLeft" activeCell="A7" sqref="A6:XFD7"/>
    </sheetView>
  </sheetViews>
  <sheetFormatPr defaultRowHeight="15"/>
  <cols>
    <col min="2" max="2" width="27.28515625" customWidth="1"/>
    <col min="3" max="3" width="27.42578125" customWidth="1"/>
    <col min="4" max="4" width="27.285156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379</v>
      </c>
      <c r="B2" s="153"/>
      <c r="C2" s="153"/>
      <c r="D2" s="153"/>
      <c r="E2" s="153"/>
      <c r="F2" s="153"/>
    </row>
    <row r="3" spans="1:6" ht="158.25" customHeight="1">
      <c r="A3" s="5" t="s">
        <v>121</v>
      </c>
      <c r="B3" s="8" t="s">
        <v>16</v>
      </c>
      <c r="C3" s="2" t="s">
        <v>290</v>
      </c>
      <c r="D3" s="3" t="s">
        <v>380</v>
      </c>
      <c r="E3" s="8">
        <v>1</v>
      </c>
      <c r="F3" s="9">
        <v>1092.24</v>
      </c>
    </row>
    <row r="4" spans="1:6" ht="158.25" customHeight="1">
      <c r="A4" s="5" t="s">
        <v>608</v>
      </c>
      <c r="B4" s="8" t="s">
        <v>381</v>
      </c>
      <c r="C4" s="2" t="s">
        <v>382</v>
      </c>
      <c r="D4" s="3"/>
      <c r="E4" s="8">
        <v>1</v>
      </c>
      <c r="F4" s="9">
        <v>735.48</v>
      </c>
    </row>
    <row r="5" spans="1:6" ht="158.25" customHeight="1">
      <c r="A5" s="5" t="s">
        <v>11</v>
      </c>
      <c r="B5" s="8" t="s">
        <v>241</v>
      </c>
      <c r="C5" s="57" t="s">
        <v>609</v>
      </c>
      <c r="D5" s="25"/>
      <c r="E5" s="8">
        <v>1</v>
      </c>
      <c r="F5" s="9">
        <v>578.1</v>
      </c>
    </row>
    <row r="6" spans="1:6" ht="81.75" customHeight="1">
      <c r="A6" s="5" t="s">
        <v>361</v>
      </c>
      <c r="B6" s="8" t="s">
        <v>336</v>
      </c>
      <c r="C6" s="14" t="s">
        <v>103</v>
      </c>
      <c r="D6" s="14" t="s">
        <v>109</v>
      </c>
      <c r="E6" s="8">
        <v>2</v>
      </c>
      <c r="F6" s="8"/>
    </row>
    <row r="7" spans="1:6" ht="150.75" customHeight="1">
      <c r="A7" s="5"/>
      <c r="B7" s="8"/>
      <c r="C7" s="15" t="s">
        <v>57</v>
      </c>
      <c r="D7" s="15" t="s">
        <v>58</v>
      </c>
      <c r="E7" s="8">
        <v>1</v>
      </c>
      <c r="F7" s="8"/>
    </row>
    <row r="8" spans="1:6" ht="153" customHeight="1">
      <c r="A8" s="5"/>
      <c r="B8" s="8"/>
      <c r="C8" s="15" t="s">
        <v>60</v>
      </c>
      <c r="D8" s="15" t="s">
        <v>61</v>
      </c>
      <c r="E8" s="8">
        <v>2</v>
      </c>
      <c r="F8" s="8"/>
    </row>
    <row r="9" spans="1:6" ht="146.25" customHeight="1">
      <c r="A9" s="5"/>
      <c r="B9" s="8"/>
      <c r="C9" s="15" t="s">
        <v>112</v>
      </c>
      <c r="D9" s="8" t="s">
        <v>62</v>
      </c>
      <c r="E9" s="8" t="s">
        <v>383</v>
      </c>
      <c r="F9" s="8"/>
    </row>
    <row r="10" spans="1:6" ht="36.75">
      <c r="A10" s="5"/>
      <c r="B10" s="8"/>
      <c r="C10" s="15" t="s">
        <v>610</v>
      </c>
      <c r="D10" s="8"/>
      <c r="E10" s="8" t="s">
        <v>383</v>
      </c>
      <c r="F10" s="8"/>
    </row>
    <row r="11" spans="1:6" ht="93" customHeight="1">
      <c r="A11" s="5"/>
      <c r="B11" s="8"/>
      <c r="C11" s="15" t="s">
        <v>68</v>
      </c>
      <c r="D11" s="8" t="s">
        <v>69</v>
      </c>
      <c r="E11" s="8"/>
      <c r="F11" s="8"/>
    </row>
  </sheetData>
  <mergeCells count="1">
    <mergeCell ref="A2:F2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I14"/>
  <sheetViews>
    <sheetView workbookViewId="0">
      <pane ySplit="1" topLeftCell="A10" activePane="bottomLeft" state="frozen"/>
      <selection activeCell="A7" sqref="A6:XFD7"/>
      <selection pane="bottomLeft" activeCell="A7" sqref="A6:XFD7"/>
    </sheetView>
  </sheetViews>
  <sheetFormatPr defaultRowHeight="15"/>
  <cols>
    <col min="2" max="2" width="36.42578125" customWidth="1"/>
    <col min="3" max="4" width="27.42578125" customWidth="1"/>
    <col min="6" max="6" width="18.28515625" customWidth="1"/>
  </cols>
  <sheetData>
    <row r="1" spans="1:9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9" ht="15.75">
      <c r="A2" s="153" t="s">
        <v>384</v>
      </c>
      <c r="B2" s="153"/>
      <c r="C2" s="153"/>
      <c r="D2" s="153"/>
      <c r="E2" s="153"/>
      <c r="F2" s="153"/>
    </row>
    <row r="3" spans="1:9" ht="176.25" customHeight="1">
      <c r="A3" s="5" t="s">
        <v>611</v>
      </c>
      <c r="B3" s="8" t="s">
        <v>248</v>
      </c>
      <c r="C3" s="2" t="s">
        <v>9</v>
      </c>
      <c r="D3" s="3" t="s">
        <v>386</v>
      </c>
      <c r="E3" s="8">
        <v>1</v>
      </c>
      <c r="F3" s="9">
        <v>984</v>
      </c>
      <c r="I3" s="21"/>
    </row>
    <row r="4" spans="1:9" ht="176.25" customHeight="1">
      <c r="A4" s="5" t="s">
        <v>444</v>
      </c>
      <c r="B4" s="8" t="s">
        <v>445</v>
      </c>
      <c r="C4" s="2" t="s">
        <v>490</v>
      </c>
      <c r="D4" s="3" t="s">
        <v>612</v>
      </c>
      <c r="E4" s="8">
        <v>2</v>
      </c>
      <c r="F4" s="9">
        <v>1537.5</v>
      </c>
      <c r="I4" s="21"/>
    </row>
    <row r="5" spans="1:9" ht="170.25" customHeight="1">
      <c r="A5" s="5" t="s">
        <v>387</v>
      </c>
      <c r="B5" s="8" t="s">
        <v>159</v>
      </c>
      <c r="C5" s="2" t="s">
        <v>170</v>
      </c>
      <c r="D5" s="3" t="s">
        <v>388</v>
      </c>
      <c r="E5" s="8">
        <v>1</v>
      </c>
      <c r="F5" s="9">
        <v>369</v>
      </c>
      <c r="I5" s="21"/>
    </row>
    <row r="6" spans="1:9" ht="177" customHeight="1">
      <c r="A6" s="5" t="s">
        <v>172</v>
      </c>
      <c r="B6" s="8" t="s">
        <v>242</v>
      </c>
      <c r="C6" s="3" t="s">
        <v>173</v>
      </c>
      <c r="D6" s="3" t="s">
        <v>389</v>
      </c>
      <c r="E6" s="8">
        <v>1</v>
      </c>
      <c r="F6" s="9">
        <v>1512.9</v>
      </c>
      <c r="I6" s="22"/>
    </row>
    <row r="7" spans="1:9" ht="171" customHeight="1">
      <c r="A7" s="5" t="s">
        <v>614</v>
      </c>
      <c r="B7" s="8" t="s">
        <v>613</v>
      </c>
      <c r="C7" s="3" t="s">
        <v>21</v>
      </c>
      <c r="D7" s="3" t="s">
        <v>390</v>
      </c>
      <c r="E7" s="8">
        <v>1</v>
      </c>
      <c r="F7" s="9">
        <v>1920.03</v>
      </c>
      <c r="I7" s="20"/>
    </row>
    <row r="8" spans="1:9" ht="177.75" customHeight="1">
      <c r="A8" s="5" t="s">
        <v>11</v>
      </c>
      <c r="B8" s="4" t="s">
        <v>241</v>
      </c>
      <c r="C8" s="10" t="s">
        <v>13</v>
      </c>
      <c r="D8" s="3" t="s">
        <v>14</v>
      </c>
      <c r="E8" s="8">
        <v>1</v>
      </c>
      <c r="F8" s="9">
        <v>615</v>
      </c>
      <c r="I8" s="20"/>
    </row>
    <row r="9" spans="1:9" ht="134.25" customHeight="1">
      <c r="A9" s="5" t="s">
        <v>43</v>
      </c>
      <c r="B9" s="8" t="s">
        <v>219</v>
      </c>
      <c r="C9" s="14" t="s">
        <v>45</v>
      </c>
      <c r="D9" s="14" t="s">
        <v>391</v>
      </c>
      <c r="E9" s="8">
        <v>1</v>
      </c>
      <c r="F9" s="8"/>
    </row>
    <row r="10" spans="1:9" ht="173.25" customHeight="1">
      <c r="A10" s="5"/>
      <c r="B10" s="8"/>
      <c r="C10" s="15" t="s">
        <v>57</v>
      </c>
      <c r="D10" s="15" t="s">
        <v>58</v>
      </c>
      <c r="E10" s="8">
        <v>1</v>
      </c>
      <c r="F10" s="8"/>
    </row>
    <row r="11" spans="1:9" ht="186" customHeight="1">
      <c r="A11" s="5"/>
      <c r="B11" s="8"/>
      <c r="C11" s="15" t="s">
        <v>60</v>
      </c>
      <c r="D11" s="15" t="s">
        <v>61</v>
      </c>
      <c r="E11" s="8">
        <v>2</v>
      </c>
      <c r="F11" s="8"/>
    </row>
    <row r="12" spans="1:9" ht="133.5" customHeight="1">
      <c r="A12" s="5"/>
      <c r="B12" s="8"/>
      <c r="C12" s="15" t="s">
        <v>392</v>
      </c>
      <c r="D12" s="8" t="s">
        <v>64</v>
      </c>
      <c r="E12" s="8" t="s">
        <v>393</v>
      </c>
      <c r="F12" s="8"/>
    </row>
    <row r="13" spans="1:9" ht="27" customHeight="1">
      <c r="A13" s="5"/>
      <c r="B13" s="8"/>
      <c r="C13" s="15" t="s">
        <v>580</v>
      </c>
      <c r="D13" s="8"/>
      <c r="E13" s="8" t="s">
        <v>393</v>
      </c>
      <c r="F13" s="8"/>
    </row>
    <row r="14" spans="1:9" ht="134.25" customHeight="1">
      <c r="A14" s="5"/>
      <c r="B14" s="8"/>
      <c r="C14" s="15" t="s">
        <v>68</v>
      </c>
      <c r="D14" s="8" t="s">
        <v>69</v>
      </c>
      <c r="E14" s="8"/>
      <c r="F14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F17"/>
  <sheetViews>
    <sheetView workbookViewId="0">
      <pane ySplit="1" topLeftCell="A4" activePane="bottomLeft" state="frozen"/>
      <selection activeCell="A7" sqref="A6:XFD7"/>
      <selection pane="bottomLeft" activeCell="A7" sqref="A6:XFD7"/>
    </sheetView>
  </sheetViews>
  <sheetFormatPr defaultRowHeight="15"/>
  <cols>
    <col min="2" max="3" width="27.42578125" customWidth="1"/>
    <col min="4" max="4" width="27.5703125" customWidth="1"/>
    <col min="6" max="6" width="18.28515625" customWidth="1"/>
    <col min="8" max="8" width="6.28515625" customWidth="1"/>
    <col min="9" max="9" width="19.28515625" customWidth="1"/>
    <col min="10" max="10" width="17.710937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394</v>
      </c>
      <c r="B2" s="153"/>
      <c r="C2" s="153"/>
      <c r="D2" s="153"/>
      <c r="E2" s="153"/>
      <c r="F2" s="153"/>
    </row>
    <row r="3" spans="1:6" ht="172.5" customHeight="1">
      <c r="A3" s="5" t="s">
        <v>615</v>
      </c>
      <c r="B3" s="8" t="s">
        <v>616</v>
      </c>
      <c r="C3" s="2" t="s">
        <v>618</v>
      </c>
      <c r="D3" s="3" t="s">
        <v>617</v>
      </c>
      <c r="E3" s="8">
        <v>1</v>
      </c>
      <c r="F3" s="9">
        <v>0</v>
      </c>
    </row>
    <row r="4" spans="1:6" ht="172.5" customHeight="1">
      <c r="A4" s="5" t="s">
        <v>387</v>
      </c>
      <c r="B4" s="8" t="s">
        <v>159</v>
      </c>
      <c r="C4" s="2" t="s">
        <v>170</v>
      </c>
      <c r="D4" s="3" t="s">
        <v>388</v>
      </c>
      <c r="E4" s="8">
        <v>1</v>
      </c>
      <c r="F4" s="9">
        <v>369</v>
      </c>
    </row>
    <row r="5" spans="1:6" ht="162.75" customHeight="1">
      <c r="A5" s="5" t="s">
        <v>11</v>
      </c>
      <c r="B5" s="8" t="s">
        <v>241</v>
      </c>
      <c r="C5" s="2" t="s">
        <v>13</v>
      </c>
      <c r="D5" s="3" t="s">
        <v>14</v>
      </c>
      <c r="E5" s="8">
        <v>2</v>
      </c>
      <c r="F5" s="9">
        <v>1230</v>
      </c>
    </row>
    <row r="6" spans="1:6" ht="165" customHeight="1">
      <c r="A6" s="5" t="s">
        <v>172</v>
      </c>
      <c r="B6" s="8" t="s">
        <v>242</v>
      </c>
      <c r="C6" s="3" t="s">
        <v>173</v>
      </c>
      <c r="D6" s="3" t="s">
        <v>252</v>
      </c>
      <c r="E6" s="8">
        <v>2</v>
      </c>
      <c r="F6" s="9">
        <v>3025.8</v>
      </c>
    </row>
    <row r="7" spans="1:6" ht="166.5" customHeight="1">
      <c r="A7" s="5" t="s">
        <v>155</v>
      </c>
      <c r="B7" s="4" t="s">
        <v>396</v>
      </c>
      <c r="C7" s="10" t="s">
        <v>129</v>
      </c>
      <c r="D7" s="3" t="s">
        <v>397</v>
      </c>
      <c r="E7" s="8">
        <v>4</v>
      </c>
      <c r="F7" s="9">
        <v>4372.6499999999996</v>
      </c>
    </row>
    <row r="8" spans="1:6" ht="166.5" customHeight="1">
      <c r="A8" s="5" t="s">
        <v>127</v>
      </c>
      <c r="B8" s="3" t="s">
        <v>128</v>
      </c>
      <c r="C8" s="10" t="s">
        <v>129</v>
      </c>
      <c r="D8" s="3" t="s">
        <v>397</v>
      </c>
      <c r="E8" s="8">
        <v>1</v>
      </c>
      <c r="F8" s="9">
        <v>1836.39</v>
      </c>
    </row>
    <row r="9" spans="1:6" ht="167.25" customHeight="1">
      <c r="A9" s="5" t="s">
        <v>398</v>
      </c>
      <c r="B9" s="11" t="s">
        <v>329</v>
      </c>
      <c r="C9" s="26" t="s">
        <v>399</v>
      </c>
      <c r="D9" s="3" t="s">
        <v>619</v>
      </c>
      <c r="E9" s="8">
        <v>1</v>
      </c>
      <c r="F9" s="9">
        <v>1715.85</v>
      </c>
    </row>
    <row r="10" spans="1:6" ht="167.25" customHeight="1">
      <c r="A10" s="5" t="s">
        <v>27</v>
      </c>
      <c r="B10" s="25" t="s">
        <v>258</v>
      </c>
      <c r="C10" s="26" t="s">
        <v>620</v>
      </c>
      <c r="D10" s="25" t="s">
        <v>30</v>
      </c>
      <c r="E10" s="8">
        <v>1</v>
      </c>
      <c r="F10" s="9">
        <v>1063.95</v>
      </c>
    </row>
    <row r="11" spans="1:6" ht="121.5" customHeight="1">
      <c r="A11" s="5" t="s">
        <v>361</v>
      </c>
      <c r="B11" s="8" t="s">
        <v>205</v>
      </c>
      <c r="C11" s="14" t="s">
        <v>45</v>
      </c>
      <c r="D11" s="14" t="s">
        <v>206</v>
      </c>
      <c r="E11" s="8">
        <v>1</v>
      </c>
      <c r="F11" s="8"/>
    </row>
    <row r="12" spans="1:6" ht="121.5" customHeight="1">
      <c r="A12" s="5" t="s">
        <v>292</v>
      </c>
      <c r="B12" s="8" t="s">
        <v>208</v>
      </c>
      <c r="C12" s="14" t="s">
        <v>45</v>
      </c>
      <c r="D12" s="14" t="s">
        <v>209</v>
      </c>
      <c r="E12" s="8">
        <v>1</v>
      </c>
      <c r="F12" s="8"/>
    </row>
    <row r="13" spans="1:6" ht="150.75" customHeight="1">
      <c r="A13" s="5"/>
      <c r="B13" s="8"/>
      <c r="C13" s="15" t="s">
        <v>57</v>
      </c>
      <c r="D13" s="15" t="s">
        <v>58</v>
      </c>
      <c r="E13" s="8">
        <v>1</v>
      </c>
      <c r="F13" s="8"/>
    </row>
    <row r="14" spans="1:6" ht="155.25" customHeight="1">
      <c r="A14" s="5"/>
      <c r="B14" s="8"/>
      <c r="C14" s="15" t="s">
        <v>60</v>
      </c>
      <c r="D14" s="15" t="s">
        <v>61</v>
      </c>
      <c r="E14" s="8">
        <v>4</v>
      </c>
      <c r="F14" s="8"/>
    </row>
    <row r="15" spans="1:6" ht="119.25" customHeight="1">
      <c r="A15" s="5"/>
      <c r="B15" s="8"/>
      <c r="C15" s="15" t="s">
        <v>63</v>
      </c>
      <c r="D15" s="8" t="s">
        <v>64</v>
      </c>
      <c r="E15" s="8" t="s">
        <v>400</v>
      </c>
      <c r="F15" s="8"/>
    </row>
    <row r="16" spans="1:6" ht="15.75">
      <c r="A16" s="5"/>
      <c r="B16" s="8"/>
      <c r="C16" s="8" t="s">
        <v>352</v>
      </c>
      <c r="D16" s="8"/>
      <c r="E16" s="8" t="s">
        <v>400</v>
      </c>
      <c r="F16" s="8"/>
    </row>
    <row r="17" spans="1:6" ht="103.5" customHeight="1">
      <c r="A17" s="5"/>
      <c r="B17" s="8"/>
      <c r="C17" s="15" t="s">
        <v>68</v>
      </c>
      <c r="D17" s="8" t="s">
        <v>69</v>
      </c>
      <c r="E17" s="8"/>
      <c r="F17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I18"/>
  <sheetViews>
    <sheetView workbookViewId="0">
      <pane ySplit="1" topLeftCell="A11" activePane="bottomLeft" state="frozen"/>
      <selection activeCell="A7" sqref="A6:XFD7"/>
      <selection pane="bottomLeft" activeCell="A7" sqref="A6:XFD7"/>
    </sheetView>
  </sheetViews>
  <sheetFormatPr defaultRowHeight="15"/>
  <cols>
    <col min="2" max="4" width="27.42578125" customWidth="1"/>
    <col min="6" max="6" width="18.28515625" customWidth="1"/>
    <col min="9" max="9" width="17.85546875" customWidth="1"/>
  </cols>
  <sheetData>
    <row r="1" spans="1:9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9" ht="15.75">
      <c r="A2" s="153" t="s">
        <v>401</v>
      </c>
      <c r="B2" s="153"/>
      <c r="C2" s="153"/>
      <c r="D2" s="153"/>
      <c r="E2" s="153"/>
      <c r="F2" s="153"/>
    </row>
    <row r="3" spans="1:9" ht="172.5" customHeight="1">
      <c r="A3" s="5" t="s">
        <v>402</v>
      </c>
      <c r="B3" s="8" t="s">
        <v>403</v>
      </c>
      <c r="C3" s="2" t="s">
        <v>9</v>
      </c>
      <c r="D3" s="3" t="s">
        <v>404</v>
      </c>
      <c r="E3" s="8">
        <v>1</v>
      </c>
      <c r="F3" s="9">
        <v>11771.1</v>
      </c>
      <c r="I3" s="20"/>
    </row>
    <row r="4" spans="1:9" ht="165.75" customHeight="1">
      <c r="A4" s="5" t="s">
        <v>172</v>
      </c>
      <c r="B4" s="8" t="s">
        <v>405</v>
      </c>
      <c r="C4" s="2" t="s">
        <v>173</v>
      </c>
      <c r="D4" s="3" t="s">
        <v>406</v>
      </c>
      <c r="E4" s="8">
        <v>1</v>
      </c>
      <c r="F4" s="9">
        <v>2255.8200000000002</v>
      </c>
      <c r="I4" s="20"/>
    </row>
    <row r="5" spans="1:9" ht="162.75" customHeight="1">
      <c r="A5" s="5" t="s">
        <v>398</v>
      </c>
      <c r="B5" s="8" t="s">
        <v>329</v>
      </c>
      <c r="C5" s="3" t="s">
        <v>290</v>
      </c>
      <c r="D5" s="3" t="s">
        <v>407</v>
      </c>
      <c r="E5" s="8">
        <v>2</v>
      </c>
      <c r="F5" s="9">
        <v>3431.7</v>
      </c>
      <c r="I5" s="20"/>
    </row>
    <row r="6" spans="1:9" ht="165.75" customHeight="1">
      <c r="A6" s="5" t="s">
        <v>127</v>
      </c>
      <c r="B6" s="8" t="s">
        <v>128</v>
      </c>
      <c r="C6" s="3" t="s">
        <v>129</v>
      </c>
      <c r="D6" s="3" t="s">
        <v>408</v>
      </c>
      <c r="E6" s="8">
        <v>1</v>
      </c>
      <c r="F6" s="9">
        <v>1836.39</v>
      </c>
      <c r="I6" s="21"/>
    </row>
    <row r="7" spans="1:9" ht="163.5" customHeight="1">
      <c r="A7" s="5" t="s">
        <v>409</v>
      </c>
      <c r="B7" s="4" t="s">
        <v>410</v>
      </c>
      <c r="C7" s="10" t="s">
        <v>411</v>
      </c>
      <c r="D7" s="3" t="s">
        <v>412</v>
      </c>
      <c r="E7" s="8">
        <v>1</v>
      </c>
      <c r="F7" s="9">
        <v>6420.6</v>
      </c>
      <c r="I7" s="20"/>
    </row>
    <row r="8" spans="1:9" ht="163.5" customHeight="1">
      <c r="A8" s="5" t="s">
        <v>413</v>
      </c>
      <c r="B8" s="27" t="s">
        <v>414</v>
      </c>
      <c r="C8" s="10" t="s">
        <v>415</v>
      </c>
      <c r="D8" s="3" t="s">
        <v>412</v>
      </c>
      <c r="E8" s="8">
        <v>1</v>
      </c>
      <c r="F8" s="9">
        <v>7220.1</v>
      </c>
      <c r="I8" s="28"/>
    </row>
    <row r="9" spans="1:9" ht="165" customHeight="1">
      <c r="A9" s="5" t="s">
        <v>416</v>
      </c>
      <c r="B9" s="11" t="s">
        <v>417</v>
      </c>
      <c r="C9" s="11" t="s">
        <v>418</v>
      </c>
      <c r="D9" s="3" t="s">
        <v>419</v>
      </c>
      <c r="E9" s="8">
        <v>1</v>
      </c>
      <c r="F9" s="9">
        <v>2324.6999999999998</v>
      </c>
      <c r="I9" s="21"/>
    </row>
    <row r="10" spans="1:9" ht="165.75" customHeight="1">
      <c r="A10" s="5" t="s">
        <v>261</v>
      </c>
      <c r="B10" s="12" t="s">
        <v>262</v>
      </c>
      <c r="C10" s="13" t="s">
        <v>263</v>
      </c>
      <c r="D10" s="13" t="s">
        <v>420</v>
      </c>
      <c r="E10" s="8">
        <v>2</v>
      </c>
      <c r="F10" s="9">
        <v>5436.6</v>
      </c>
      <c r="I10" s="22"/>
    </row>
    <row r="11" spans="1:9" ht="159" customHeight="1">
      <c r="A11" s="5" t="s">
        <v>261</v>
      </c>
      <c r="B11" s="8" t="s">
        <v>262</v>
      </c>
      <c r="C11" s="13" t="s">
        <v>263</v>
      </c>
      <c r="D11" s="13" t="s">
        <v>421</v>
      </c>
      <c r="E11" s="8">
        <v>2</v>
      </c>
      <c r="F11" s="9">
        <v>5436.6</v>
      </c>
      <c r="I11" s="20"/>
    </row>
    <row r="12" spans="1:9" ht="159" customHeight="1">
      <c r="A12" s="5" t="s">
        <v>361</v>
      </c>
      <c r="B12" s="8" t="s">
        <v>205</v>
      </c>
      <c r="C12" s="14" t="s">
        <v>45</v>
      </c>
      <c r="D12" s="14" t="s">
        <v>206</v>
      </c>
      <c r="E12" s="8">
        <v>1</v>
      </c>
      <c r="F12" s="9"/>
      <c r="I12" s="29"/>
    </row>
    <row r="13" spans="1:9" ht="159" customHeight="1">
      <c r="A13" s="5" t="s">
        <v>292</v>
      </c>
      <c r="B13" s="8" t="s">
        <v>208</v>
      </c>
      <c r="C13" s="14" t="s">
        <v>45</v>
      </c>
      <c r="D13" s="14" t="s">
        <v>209</v>
      </c>
      <c r="E13" s="8">
        <v>1</v>
      </c>
      <c r="F13" s="9"/>
      <c r="I13" s="29"/>
    </row>
    <row r="14" spans="1:9" ht="156" customHeight="1">
      <c r="A14" s="5"/>
      <c r="B14" s="8"/>
      <c r="C14" s="15" t="s">
        <v>57</v>
      </c>
      <c r="D14" s="15" t="s">
        <v>58</v>
      </c>
      <c r="E14" s="8">
        <v>1</v>
      </c>
      <c r="F14" s="8"/>
    </row>
    <row r="15" spans="1:9" ht="167.25" customHeight="1">
      <c r="A15" s="5"/>
      <c r="B15" s="8"/>
      <c r="C15" s="15" t="s">
        <v>60</v>
      </c>
      <c r="D15" s="15" t="s">
        <v>61</v>
      </c>
      <c r="E15" s="8">
        <v>4</v>
      </c>
      <c r="F15" s="8"/>
    </row>
    <row r="16" spans="1:9" ht="112.5" customHeight="1">
      <c r="A16" s="5"/>
      <c r="B16" s="8"/>
      <c r="C16" s="15" t="s">
        <v>63</v>
      </c>
      <c r="D16" s="8" t="s">
        <v>64</v>
      </c>
      <c r="E16" s="8" t="s">
        <v>65</v>
      </c>
      <c r="F16" s="8"/>
    </row>
    <row r="17" spans="1:6" ht="15.75">
      <c r="A17" s="5"/>
      <c r="B17" s="8"/>
      <c r="C17" s="8" t="s">
        <v>352</v>
      </c>
      <c r="D17" s="8"/>
      <c r="E17" s="8" t="s">
        <v>67</v>
      </c>
      <c r="F17" s="8"/>
    </row>
    <row r="18" spans="1:6" ht="105.75" customHeight="1">
      <c r="A18" s="5"/>
      <c r="B18" s="8"/>
      <c r="C18" s="15" t="s">
        <v>68</v>
      </c>
      <c r="D18" s="8" t="s">
        <v>69</v>
      </c>
      <c r="E18" s="8"/>
      <c r="F18" s="8"/>
    </row>
  </sheetData>
  <mergeCells count="1">
    <mergeCell ref="A2:F2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F20"/>
  <sheetViews>
    <sheetView workbookViewId="0">
      <pane ySplit="1" topLeftCell="A2" activePane="bottomLeft" state="frozen"/>
      <selection activeCell="A7" sqref="A6:XFD7"/>
      <selection pane="bottomLeft" activeCell="A7" sqref="A6:XFD7"/>
    </sheetView>
  </sheetViews>
  <sheetFormatPr defaultRowHeight="15"/>
  <cols>
    <col min="2" max="4" width="27.285156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422</v>
      </c>
      <c r="B2" s="153"/>
      <c r="C2" s="153"/>
      <c r="D2" s="153"/>
      <c r="E2" s="153"/>
      <c r="F2" s="153"/>
    </row>
    <row r="3" spans="1:6" ht="170.25" customHeight="1">
      <c r="A3" s="5" t="s">
        <v>182</v>
      </c>
      <c r="B3" s="8" t="s">
        <v>385</v>
      </c>
      <c r="C3" s="2" t="s">
        <v>9</v>
      </c>
      <c r="D3" s="3" t="s">
        <v>423</v>
      </c>
      <c r="E3" s="8">
        <v>4</v>
      </c>
      <c r="F3" s="9">
        <v>9840</v>
      </c>
    </row>
    <row r="4" spans="1:6" ht="170.25" customHeight="1">
      <c r="A4" s="5" t="s">
        <v>395</v>
      </c>
      <c r="B4" s="8" t="s">
        <v>504</v>
      </c>
      <c r="C4" s="2" t="s">
        <v>9</v>
      </c>
      <c r="D4" s="3" t="s">
        <v>621</v>
      </c>
      <c r="E4" s="8">
        <v>4</v>
      </c>
      <c r="F4" s="9">
        <v>4452.6000000000004</v>
      </c>
    </row>
    <row r="5" spans="1:6" ht="170.25" customHeight="1">
      <c r="A5" s="5" t="s">
        <v>611</v>
      </c>
      <c r="B5" s="8" t="s">
        <v>248</v>
      </c>
      <c r="C5" s="2" t="s">
        <v>9</v>
      </c>
      <c r="D5" s="3" t="s">
        <v>423</v>
      </c>
      <c r="E5" s="8">
        <v>2</v>
      </c>
      <c r="F5" s="9">
        <v>1968</v>
      </c>
    </row>
    <row r="6" spans="1:6" ht="170.25" customHeight="1">
      <c r="A6" s="5" t="s">
        <v>444</v>
      </c>
      <c r="B6" s="8" t="s">
        <v>445</v>
      </c>
      <c r="C6" s="2" t="s">
        <v>490</v>
      </c>
      <c r="D6" s="3" t="s">
        <v>612</v>
      </c>
      <c r="E6" s="8">
        <v>2</v>
      </c>
      <c r="F6" s="9">
        <v>1537.5</v>
      </c>
    </row>
    <row r="7" spans="1:6" ht="170.25" customHeight="1">
      <c r="A7" s="5" t="s">
        <v>387</v>
      </c>
      <c r="B7" s="8" t="s">
        <v>159</v>
      </c>
      <c r="C7" s="2" t="s">
        <v>170</v>
      </c>
      <c r="D7" s="3" t="s">
        <v>424</v>
      </c>
      <c r="E7" s="8">
        <v>1</v>
      </c>
      <c r="F7" s="9">
        <v>738</v>
      </c>
    </row>
    <row r="8" spans="1:6" ht="165.75" customHeight="1">
      <c r="A8" s="5" t="s">
        <v>11</v>
      </c>
      <c r="B8" s="8" t="s">
        <v>241</v>
      </c>
      <c r="C8" s="2" t="s">
        <v>13</v>
      </c>
      <c r="D8" s="3" t="s">
        <v>14</v>
      </c>
      <c r="E8" s="8">
        <v>10</v>
      </c>
      <c r="F8" s="9">
        <v>6150</v>
      </c>
    </row>
    <row r="9" spans="1:6" ht="168.75" customHeight="1">
      <c r="A9" s="5" t="s">
        <v>172</v>
      </c>
      <c r="B9" s="8" t="s">
        <v>242</v>
      </c>
      <c r="C9" s="3" t="s">
        <v>173</v>
      </c>
      <c r="D9" s="3" t="s">
        <v>425</v>
      </c>
      <c r="E9" s="8">
        <v>10</v>
      </c>
      <c r="F9" s="9">
        <v>15139</v>
      </c>
    </row>
    <row r="10" spans="1:6" ht="172.5" customHeight="1">
      <c r="A10" s="5" t="s">
        <v>127</v>
      </c>
      <c r="B10" s="4" t="s">
        <v>128</v>
      </c>
      <c r="C10" s="10" t="s">
        <v>300</v>
      </c>
      <c r="D10" s="3" t="s">
        <v>426</v>
      </c>
      <c r="E10" s="8">
        <v>2</v>
      </c>
      <c r="F10" s="9">
        <v>3672.78</v>
      </c>
    </row>
    <row r="11" spans="1:6" ht="168.75" customHeight="1">
      <c r="A11" s="5" t="s">
        <v>155</v>
      </c>
      <c r="B11" s="11" t="s">
        <v>124</v>
      </c>
      <c r="C11" s="11" t="s">
        <v>156</v>
      </c>
      <c r="D11" s="3" t="s">
        <v>426</v>
      </c>
      <c r="E11" s="8">
        <v>9</v>
      </c>
      <c r="F11" s="9">
        <v>14966.64</v>
      </c>
    </row>
    <row r="12" spans="1:6" ht="168.75" customHeight="1">
      <c r="A12" s="5" t="s">
        <v>436</v>
      </c>
      <c r="B12" s="25" t="s">
        <v>623</v>
      </c>
      <c r="C12" s="11" t="s">
        <v>622</v>
      </c>
      <c r="D12" s="3" t="s">
        <v>426</v>
      </c>
      <c r="E12" s="8">
        <v>1</v>
      </c>
      <c r="F12" s="9">
        <v>1359.15</v>
      </c>
    </row>
    <row r="13" spans="1:6" ht="168.75" customHeight="1">
      <c r="A13" s="5" t="s">
        <v>19</v>
      </c>
      <c r="B13" s="25" t="s">
        <v>20</v>
      </c>
      <c r="C13" s="25" t="s">
        <v>21</v>
      </c>
      <c r="D13" s="3" t="s">
        <v>426</v>
      </c>
      <c r="E13" s="8">
        <v>3</v>
      </c>
      <c r="F13" s="9">
        <v>5760.09</v>
      </c>
    </row>
    <row r="14" spans="1:6" ht="124.5" customHeight="1">
      <c r="A14" s="5" t="s">
        <v>361</v>
      </c>
      <c r="B14" s="8" t="s">
        <v>205</v>
      </c>
      <c r="C14" s="14" t="s">
        <v>45</v>
      </c>
      <c r="D14" s="14" t="s">
        <v>206</v>
      </c>
      <c r="E14" s="8">
        <v>4</v>
      </c>
      <c r="F14" s="8"/>
    </row>
    <row r="15" spans="1:6" ht="123.75" customHeight="1">
      <c r="A15" s="5" t="s">
        <v>292</v>
      </c>
      <c r="B15" s="8" t="s">
        <v>208</v>
      </c>
      <c r="C15" s="14" t="s">
        <v>45</v>
      </c>
      <c r="D15" s="14" t="s">
        <v>209</v>
      </c>
      <c r="E15" s="8">
        <v>4</v>
      </c>
      <c r="F15" s="8"/>
    </row>
    <row r="16" spans="1:6" ht="148.5" customHeight="1">
      <c r="A16" s="5"/>
      <c r="B16" s="8"/>
      <c r="C16" s="15" t="s">
        <v>57</v>
      </c>
      <c r="D16" s="15" t="s">
        <v>58</v>
      </c>
      <c r="E16" s="8">
        <v>3</v>
      </c>
      <c r="F16" s="8"/>
    </row>
    <row r="17" spans="1:6" ht="160.5" customHeight="1">
      <c r="A17" s="5"/>
      <c r="B17" s="8"/>
      <c r="C17" s="15" t="s">
        <v>60</v>
      </c>
      <c r="D17" s="15" t="s">
        <v>61</v>
      </c>
      <c r="E17" s="8">
        <v>10</v>
      </c>
      <c r="F17" s="8"/>
    </row>
    <row r="18" spans="1:6" ht="114.75" customHeight="1">
      <c r="A18" s="5"/>
      <c r="B18" s="8"/>
      <c r="C18" s="15" t="s">
        <v>63</v>
      </c>
      <c r="D18" s="8" t="s">
        <v>64</v>
      </c>
      <c r="E18" s="8" t="s">
        <v>427</v>
      </c>
      <c r="F18" s="8"/>
    </row>
    <row r="19" spans="1:6" ht="15.75">
      <c r="A19" s="5"/>
      <c r="B19" s="8"/>
      <c r="C19" s="8" t="s">
        <v>352</v>
      </c>
      <c r="D19" s="8"/>
      <c r="E19" s="8" t="s">
        <v>427</v>
      </c>
      <c r="F19" s="8"/>
    </row>
    <row r="20" spans="1:6" ht="105" customHeight="1">
      <c r="A20" s="5"/>
      <c r="B20" s="8"/>
      <c r="C20" s="15" t="s">
        <v>68</v>
      </c>
      <c r="D20" s="8" t="s">
        <v>69</v>
      </c>
      <c r="E20" s="8"/>
      <c r="F20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M22"/>
  <sheetViews>
    <sheetView workbookViewId="0">
      <pane ySplit="1" topLeftCell="A19" activePane="bottomLeft" state="frozen"/>
      <selection activeCell="A7" sqref="A6:XFD7"/>
      <selection pane="bottomLeft" activeCell="A7" sqref="A6:XFD7"/>
    </sheetView>
  </sheetViews>
  <sheetFormatPr defaultRowHeight="15"/>
  <cols>
    <col min="2" max="2" width="27.28515625" customWidth="1"/>
    <col min="3" max="4" width="27.42578125" customWidth="1"/>
    <col min="6" max="6" width="18" customWidth="1"/>
  </cols>
  <sheetData>
    <row r="1" spans="1:13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13" ht="15.75">
      <c r="A2" s="153" t="s">
        <v>428</v>
      </c>
      <c r="B2" s="153"/>
      <c r="C2" s="153"/>
      <c r="D2" s="153"/>
      <c r="E2" s="153"/>
      <c r="F2" s="153"/>
    </row>
    <row r="3" spans="1:13" ht="171.75" customHeight="1">
      <c r="A3" s="5" t="s">
        <v>182</v>
      </c>
      <c r="B3" s="8" t="s">
        <v>8</v>
      </c>
      <c r="C3" s="2" t="s">
        <v>9</v>
      </c>
      <c r="D3" s="3" t="s">
        <v>429</v>
      </c>
      <c r="E3" s="8">
        <v>11</v>
      </c>
      <c r="F3" s="9">
        <v>10824</v>
      </c>
    </row>
    <row r="4" spans="1:13" ht="156.75" customHeight="1">
      <c r="A4" s="5" t="s">
        <v>395</v>
      </c>
      <c r="B4" s="8"/>
      <c r="C4" s="2" t="s">
        <v>9</v>
      </c>
      <c r="D4" s="3" t="s">
        <v>430</v>
      </c>
      <c r="E4" s="8">
        <v>2</v>
      </c>
      <c r="F4" s="9">
        <v>2226.3000000000002</v>
      </c>
    </row>
    <row r="5" spans="1:13" ht="156.75" customHeight="1">
      <c r="A5" s="5" t="s">
        <v>611</v>
      </c>
      <c r="B5" s="8" t="s">
        <v>248</v>
      </c>
      <c r="C5" s="2" t="s">
        <v>9</v>
      </c>
      <c r="D5" s="3" t="s">
        <v>423</v>
      </c>
      <c r="E5" s="8">
        <v>10</v>
      </c>
      <c r="F5" s="9">
        <v>9840</v>
      </c>
    </row>
    <row r="6" spans="1:13" ht="156.75" customHeight="1">
      <c r="A6" s="5" t="s">
        <v>444</v>
      </c>
      <c r="B6" s="8" t="s">
        <v>445</v>
      </c>
      <c r="C6" s="2" t="s">
        <v>490</v>
      </c>
      <c r="D6" s="3" t="s">
        <v>612</v>
      </c>
      <c r="E6" s="8">
        <v>10</v>
      </c>
      <c r="F6" s="9">
        <v>1681.5</v>
      </c>
    </row>
    <row r="7" spans="1:13" ht="169.5" customHeight="1">
      <c r="A7" s="5" t="s">
        <v>11</v>
      </c>
      <c r="B7" s="8" t="s">
        <v>12</v>
      </c>
      <c r="C7" s="2" t="s">
        <v>13</v>
      </c>
      <c r="D7" s="3" t="s">
        <v>14</v>
      </c>
      <c r="E7" s="8">
        <v>23</v>
      </c>
      <c r="F7" s="9">
        <v>14145</v>
      </c>
      <c r="H7" s="58"/>
      <c r="I7" s="8"/>
      <c r="J7" s="30"/>
      <c r="K7" s="25"/>
      <c r="L7" s="8"/>
      <c r="M7" s="9"/>
    </row>
    <row r="8" spans="1:13" ht="171.75" customHeight="1">
      <c r="A8" s="5" t="s">
        <v>172</v>
      </c>
      <c r="B8" s="8" t="s">
        <v>16</v>
      </c>
      <c r="C8" s="3" t="s">
        <v>173</v>
      </c>
      <c r="D8" s="3" t="s">
        <v>431</v>
      </c>
      <c r="E8" s="8">
        <v>23</v>
      </c>
      <c r="F8" s="9">
        <v>34796.699999999997</v>
      </c>
    </row>
    <row r="9" spans="1:13" ht="172.5" customHeight="1">
      <c r="A9" s="5" t="s">
        <v>19</v>
      </c>
      <c r="B9" s="8" t="s">
        <v>20</v>
      </c>
      <c r="C9" s="3" t="s">
        <v>21</v>
      </c>
      <c r="D9" s="3" t="s">
        <v>433</v>
      </c>
      <c r="E9" s="8">
        <v>9</v>
      </c>
      <c r="F9" s="9">
        <v>17280.27</v>
      </c>
    </row>
    <row r="10" spans="1:13" ht="171" customHeight="1">
      <c r="A10" s="5" t="s">
        <v>155</v>
      </c>
      <c r="B10" s="8"/>
      <c r="C10" s="25" t="s">
        <v>434</v>
      </c>
      <c r="D10" s="3" t="s">
        <v>433</v>
      </c>
      <c r="E10" s="8">
        <v>20</v>
      </c>
      <c r="F10" s="9">
        <v>29151</v>
      </c>
    </row>
    <row r="11" spans="1:13" ht="162" customHeight="1">
      <c r="A11" s="5" t="s">
        <v>127</v>
      </c>
      <c r="B11" s="4" t="s">
        <v>128</v>
      </c>
      <c r="C11" s="10" t="s">
        <v>435</v>
      </c>
      <c r="D11" s="3" t="s">
        <v>433</v>
      </c>
      <c r="E11" s="8">
        <v>8</v>
      </c>
      <c r="F11" s="9">
        <v>14691.12</v>
      </c>
    </row>
    <row r="12" spans="1:13" ht="158.25" customHeight="1">
      <c r="A12" s="5" t="s">
        <v>27</v>
      </c>
      <c r="B12" s="12" t="s">
        <v>32</v>
      </c>
      <c r="C12" s="13" t="s">
        <v>259</v>
      </c>
      <c r="D12" s="13" t="s">
        <v>438</v>
      </c>
      <c r="E12" s="8">
        <v>2</v>
      </c>
      <c r="F12" s="9">
        <v>2127.9</v>
      </c>
    </row>
    <row r="13" spans="1:13" ht="163.5" customHeight="1">
      <c r="A13" s="5" t="s">
        <v>261</v>
      </c>
      <c r="B13" s="8" t="s">
        <v>37</v>
      </c>
      <c r="C13" s="13" t="s">
        <v>263</v>
      </c>
      <c r="D13" s="13" t="s">
        <v>439</v>
      </c>
      <c r="E13" s="8">
        <v>4</v>
      </c>
      <c r="F13" s="9">
        <v>10873.2</v>
      </c>
    </row>
    <row r="14" spans="1:13" ht="165.75" customHeight="1">
      <c r="A14" s="5" t="s">
        <v>398</v>
      </c>
      <c r="B14" s="8"/>
      <c r="C14" s="13" t="s">
        <v>440</v>
      </c>
      <c r="D14" s="13" t="s">
        <v>441</v>
      </c>
      <c r="E14" s="8">
        <v>2</v>
      </c>
      <c r="F14" s="9">
        <v>3431.7</v>
      </c>
    </row>
    <row r="15" spans="1:13" ht="121.5" customHeight="1">
      <c r="A15" s="5" t="s">
        <v>361</v>
      </c>
      <c r="B15" s="8" t="s">
        <v>205</v>
      </c>
      <c r="C15" s="14" t="s">
        <v>45</v>
      </c>
      <c r="D15" s="14" t="s">
        <v>206</v>
      </c>
      <c r="E15" s="8">
        <v>9</v>
      </c>
      <c r="F15" s="8"/>
    </row>
    <row r="16" spans="1:13" ht="111" customHeight="1">
      <c r="A16" s="5" t="s">
        <v>292</v>
      </c>
      <c r="B16" s="8" t="s">
        <v>208</v>
      </c>
      <c r="C16" s="14" t="s">
        <v>45</v>
      </c>
      <c r="D16" s="14" t="s">
        <v>209</v>
      </c>
      <c r="E16" s="8">
        <v>11</v>
      </c>
      <c r="F16" s="8"/>
    </row>
    <row r="17" spans="1:6" ht="114" customHeight="1">
      <c r="A17" s="5" t="s">
        <v>227</v>
      </c>
      <c r="B17" s="8" t="s">
        <v>291</v>
      </c>
      <c r="C17" s="14" t="s">
        <v>45</v>
      </c>
      <c r="D17" s="14" t="s">
        <v>206</v>
      </c>
      <c r="E17" s="8">
        <v>2</v>
      </c>
      <c r="F17" s="8"/>
    </row>
    <row r="18" spans="1:6" ht="159" customHeight="1">
      <c r="A18" s="5"/>
      <c r="B18" s="8"/>
      <c r="C18" s="15" t="s">
        <v>57</v>
      </c>
      <c r="D18" s="15" t="s">
        <v>58</v>
      </c>
      <c r="E18" s="8">
        <v>11</v>
      </c>
      <c r="F18" s="8"/>
    </row>
    <row r="19" spans="1:6" ht="164.25" customHeight="1">
      <c r="A19" s="5"/>
      <c r="B19" s="8"/>
      <c r="C19" s="15" t="s">
        <v>60</v>
      </c>
      <c r="D19" s="15" t="s">
        <v>61</v>
      </c>
      <c r="E19" s="8">
        <v>23</v>
      </c>
      <c r="F19" s="8"/>
    </row>
    <row r="20" spans="1:6" ht="114" customHeight="1">
      <c r="A20" s="5"/>
      <c r="B20" s="8"/>
      <c r="C20" s="15" t="s">
        <v>63</v>
      </c>
      <c r="D20" s="8" t="s">
        <v>64</v>
      </c>
      <c r="E20" s="8" t="s">
        <v>442</v>
      </c>
      <c r="F20" s="8"/>
    </row>
    <row r="21" spans="1:6" ht="15.75">
      <c r="A21" s="5"/>
      <c r="B21" s="8"/>
      <c r="C21" s="8" t="s">
        <v>352</v>
      </c>
      <c r="D21" s="8"/>
      <c r="E21" s="8" t="s">
        <v>442</v>
      </c>
      <c r="F21" s="8"/>
    </row>
    <row r="22" spans="1:6" ht="97.5" customHeight="1">
      <c r="A22" s="5"/>
      <c r="B22" s="8"/>
      <c r="C22" s="15" t="s">
        <v>68</v>
      </c>
      <c r="D22" s="8" t="s">
        <v>69</v>
      </c>
      <c r="E22" s="8"/>
      <c r="F22" s="8"/>
    </row>
  </sheetData>
  <mergeCells count="1">
    <mergeCell ref="A2:F2"/>
  </mergeCells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F19"/>
  <sheetViews>
    <sheetView workbookViewId="0">
      <pane ySplit="1" topLeftCell="A20" activePane="bottomLeft" state="frozen"/>
      <selection activeCell="A7" sqref="A6:XFD7"/>
      <selection pane="bottomLeft" activeCell="A7" sqref="A6:XFD7"/>
    </sheetView>
  </sheetViews>
  <sheetFormatPr defaultRowHeight="15"/>
  <cols>
    <col min="2" max="4" width="27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443</v>
      </c>
      <c r="B2" s="153"/>
      <c r="C2" s="153"/>
      <c r="D2" s="153"/>
      <c r="E2" s="153"/>
      <c r="F2" s="153"/>
    </row>
    <row r="3" spans="1:6" ht="184.5" customHeight="1">
      <c r="A3" s="5" t="s">
        <v>444</v>
      </c>
      <c r="B3" s="8" t="s">
        <v>445</v>
      </c>
      <c r="C3" s="2" t="s">
        <v>9</v>
      </c>
      <c r="D3" s="3" t="s">
        <v>446</v>
      </c>
      <c r="E3" s="8">
        <v>2</v>
      </c>
      <c r="F3" s="9" t="s">
        <v>447</v>
      </c>
    </row>
    <row r="4" spans="1:6" ht="170.25" customHeight="1">
      <c r="A4" s="5" t="s">
        <v>166</v>
      </c>
      <c r="B4" s="8" t="s">
        <v>448</v>
      </c>
      <c r="C4" s="2" t="s">
        <v>9</v>
      </c>
      <c r="D4" s="3" t="s">
        <v>446</v>
      </c>
      <c r="E4" s="8">
        <v>2</v>
      </c>
      <c r="F4" s="9">
        <v>2300.1</v>
      </c>
    </row>
    <row r="5" spans="1:6" ht="167.25" customHeight="1">
      <c r="A5" s="5" t="s">
        <v>169</v>
      </c>
      <c r="B5" s="8" t="s">
        <v>449</v>
      </c>
      <c r="C5" s="30" t="s">
        <v>170</v>
      </c>
      <c r="D5" s="3" t="s">
        <v>450</v>
      </c>
      <c r="E5" s="8">
        <v>2</v>
      </c>
      <c r="F5" s="9">
        <v>836.4</v>
      </c>
    </row>
    <row r="6" spans="1:6" ht="166.5" customHeight="1">
      <c r="A6" s="5" t="s">
        <v>11</v>
      </c>
      <c r="B6" s="8" t="s">
        <v>241</v>
      </c>
      <c r="C6" s="2" t="s">
        <v>13</v>
      </c>
      <c r="D6" s="3" t="s">
        <v>14</v>
      </c>
      <c r="E6" s="8">
        <v>2</v>
      </c>
      <c r="F6" s="9">
        <v>1230</v>
      </c>
    </row>
    <row r="7" spans="1:6" ht="167.25" customHeight="1">
      <c r="A7" s="5" t="s">
        <v>172</v>
      </c>
      <c r="B7" s="8" t="s">
        <v>242</v>
      </c>
      <c r="C7" s="3" t="s">
        <v>173</v>
      </c>
      <c r="D7" s="3" t="s">
        <v>431</v>
      </c>
      <c r="E7" s="8">
        <v>2</v>
      </c>
      <c r="F7" s="9">
        <v>3025.8</v>
      </c>
    </row>
    <row r="8" spans="1:6" ht="170.25" customHeight="1">
      <c r="A8" s="5" t="s">
        <v>123</v>
      </c>
      <c r="B8" s="8" t="s">
        <v>124</v>
      </c>
      <c r="C8" s="3" t="s">
        <v>432</v>
      </c>
      <c r="D8" s="3" t="s">
        <v>130</v>
      </c>
      <c r="E8" s="8">
        <v>2</v>
      </c>
      <c r="F8" s="9">
        <v>3771.18</v>
      </c>
    </row>
    <row r="9" spans="1:6" ht="174" customHeight="1">
      <c r="A9" s="5" t="s">
        <v>155</v>
      </c>
      <c r="B9" s="8" t="s">
        <v>124</v>
      </c>
      <c r="C9" s="25" t="s">
        <v>451</v>
      </c>
      <c r="D9" s="3" t="s">
        <v>433</v>
      </c>
      <c r="E9" s="8">
        <v>4</v>
      </c>
      <c r="F9" s="9">
        <v>6651.84</v>
      </c>
    </row>
    <row r="10" spans="1:6" ht="171" customHeight="1">
      <c r="A10" s="5" t="s">
        <v>27</v>
      </c>
      <c r="B10" s="12" t="s">
        <v>258</v>
      </c>
      <c r="C10" s="13" t="s">
        <v>259</v>
      </c>
      <c r="D10" s="13" t="s">
        <v>438</v>
      </c>
      <c r="E10" s="8">
        <v>2</v>
      </c>
      <c r="F10" s="9">
        <v>2127.9</v>
      </c>
    </row>
    <row r="11" spans="1:6" ht="172.5" customHeight="1">
      <c r="A11" s="5" t="s">
        <v>261</v>
      </c>
      <c r="B11" s="8" t="s">
        <v>452</v>
      </c>
      <c r="C11" s="13" t="s">
        <v>263</v>
      </c>
      <c r="D11" s="64" t="s">
        <v>439</v>
      </c>
      <c r="E11" s="8">
        <v>4</v>
      </c>
      <c r="F11" s="9">
        <v>10873.2</v>
      </c>
    </row>
    <row r="12" spans="1:6" ht="174.75" customHeight="1">
      <c r="A12" s="5" t="s">
        <v>398</v>
      </c>
      <c r="B12" s="8" t="s">
        <v>453</v>
      </c>
      <c r="C12" s="13" t="s">
        <v>440</v>
      </c>
      <c r="D12" s="64" t="s">
        <v>441</v>
      </c>
      <c r="E12" s="8">
        <v>2</v>
      </c>
      <c r="F12" s="9">
        <v>3431.7</v>
      </c>
    </row>
    <row r="13" spans="1:6" ht="48">
      <c r="A13" s="5" t="s">
        <v>361</v>
      </c>
      <c r="B13" s="8" t="s">
        <v>205</v>
      </c>
      <c r="C13" s="14" t="s">
        <v>45</v>
      </c>
      <c r="D13" s="65" t="s">
        <v>206</v>
      </c>
      <c r="E13" s="8">
        <v>2</v>
      </c>
      <c r="F13" s="8"/>
    </row>
    <row r="14" spans="1:6" ht="48">
      <c r="A14" s="5" t="s">
        <v>292</v>
      </c>
      <c r="B14" s="8" t="s">
        <v>208</v>
      </c>
      <c r="C14" s="14" t="s">
        <v>45</v>
      </c>
      <c r="D14" s="65" t="s">
        <v>209</v>
      </c>
      <c r="E14" s="8">
        <v>2</v>
      </c>
      <c r="F14" s="8"/>
    </row>
    <row r="15" spans="1:6" ht="153" customHeight="1">
      <c r="A15" s="5"/>
      <c r="B15" s="8"/>
      <c r="C15" s="15" t="s">
        <v>57</v>
      </c>
      <c r="D15" s="62" t="s">
        <v>58</v>
      </c>
      <c r="E15" s="8">
        <v>2</v>
      </c>
      <c r="F15" s="8"/>
    </row>
    <row r="16" spans="1:6" ht="150.75" customHeight="1">
      <c r="A16" s="5"/>
      <c r="B16" s="8"/>
      <c r="C16" s="15" t="s">
        <v>60</v>
      </c>
      <c r="D16" s="62" t="s">
        <v>61</v>
      </c>
      <c r="E16" s="8">
        <v>4</v>
      </c>
      <c r="F16" s="8"/>
    </row>
    <row r="17" spans="1:6" ht="120" customHeight="1">
      <c r="A17" s="5" t="s">
        <v>210</v>
      </c>
      <c r="B17" s="8"/>
      <c r="C17" s="15" t="s">
        <v>63</v>
      </c>
      <c r="D17" s="63" t="s">
        <v>64</v>
      </c>
      <c r="E17" s="8" t="s">
        <v>237</v>
      </c>
      <c r="F17" s="8"/>
    </row>
    <row r="18" spans="1:6" ht="15.75">
      <c r="A18" s="5"/>
      <c r="B18" s="8"/>
      <c r="C18" s="8" t="s">
        <v>352</v>
      </c>
      <c r="D18" s="8"/>
      <c r="E18" s="8" t="s">
        <v>237</v>
      </c>
      <c r="F18" s="8"/>
    </row>
    <row r="19" spans="1:6" ht="119.25" customHeight="1">
      <c r="A19" s="5"/>
      <c r="B19" s="8"/>
      <c r="C19" s="15" t="s">
        <v>68</v>
      </c>
      <c r="D19" s="8" t="s">
        <v>69</v>
      </c>
      <c r="E19" s="8"/>
      <c r="F19" s="8"/>
    </row>
  </sheetData>
  <mergeCells count="1">
    <mergeCell ref="A2:F2"/>
  </mergeCells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F16"/>
  <sheetViews>
    <sheetView workbookViewId="0">
      <pane ySplit="1" topLeftCell="A8" activePane="bottomLeft" state="frozen"/>
      <selection activeCell="A7" sqref="A6:XFD7"/>
      <selection pane="bottomLeft" activeCell="A7" sqref="A6:XFD7"/>
    </sheetView>
  </sheetViews>
  <sheetFormatPr defaultRowHeight="15"/>
  <cols>
    <col min="2" max="2" width="27.42578125" customWidth="1"/>
    <col min="3" max="3" width="27.28515625" customWidth="1"/>
    <col min="4" max="4" width="27.425781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454</v>
      </c>
      <c r="B2" s="153"/>
      <c r="C2" s="153"/>
      <c r="D2" s="153"/>
      <c r="E2" s="153"/>
      <c r="F2" s="153"/>
    </row>
    <row r="3" spans="1:6" ht="164.25" customHeight="1">
      <c r="A3" s="5" t="s">
        <v>455</v>
      </c>
      <c r="B3" s="8" t="s">
        <v>8</v>
      </c>
      <c r="C3" s="2" t="s">
        <v>456</v>
      </c>
      <c r="D3" s="3" t="s">
        <v>457</v>
      </c>
      <c r="E3" s="8">
        <v>1</v>
      </c>
      <c r="F3" s="9">
        <v>1881.9</v>
      </c>
    </row>
    <row r="4" spans="1:6" ht="167.25" customHeight="1">
      <c r="A4" s="5" t="s">
        <v>455</v>
      </c>
      <c r="B4" s="8" t="s">
        <v>12</v>
      </c>
      <c r="C4" s="2" t="s">
        <v>13</v>
      </c>
      <c r="D4" s="3" t="s">
        <v>457</v>
      </c>
      <c r="E4" s="8">
        <v>1</v>
      </c>
      <c r="F4" s="9">
        <v>1746.6</v>
      </c>
    </row>
    <row r="5" spans="1:6" ht="167.25" customHeight="1">
      <c r="A5" s="5" t="s">
        <v>458</v>
      </c>
      <c r="B5" s="8" t="s">
        <v>16</v>
      </c>
      <c r="C5" s="3" t="s">
        <v>459</v>
      </c>
      <c r="D5" s="3" t="s">
        <v>460</v>
      </c>
      <c r="E5" s="8">
        <v>8</v>
      </c>
      <c r="F5" s="9">
        <v>8757.6</v>
      </c>
    </row>
    <row r="6" spans="1:6" ht="177" customHeight="1">
      <c r="A6" s="5" t="s">
        <v>458</v>
      </c>
      <c r="B6" s="8" t="s">
        <v>124</v>
      </c>
      <c r="C6" s="3" t="s">
        <v>459</v>
      </c>
      <c r="D6" s="3" t="s">
        <v>461</v>
      </c>
      <c r="E6" s="8">
        <v>4</v>
      </c>
      <c r="F6" s="9">
        <v>4378.8</v>
      </c>
    </row>
    <row r="7" spans="1:6" ht="176.25" customHeight="1">
      <c r="A7" s="5" t="s">
        <v>155</v>
      </c>
      <c r="B7" s="4" t="s">
        <v>128</v>
      </c>
      <c r="C7" s="10" t="s">
        <v>156</v>
      </c>
      <c r="D7" s="3" t="s">
        <v>462</v>
      </c>
      <c r="E7" s="8">
        <v>6</v>
      </c>
      <c r="F7" s="9">
        <v>9977.76</v>
      </c>
    </row>
    <row r="8" spans="1:6" ht="177.75" customHeight="1">
      <c r="A8" s="5" t="s">
        <v>463</v>
      </c>
      <c r="B8" s="11" t="s">
        <v>24</v>
      </c>
      <c r="C8" s="11" t="s">
        <v>464</v>
      </c>
      <c r="D8" s="3" t="s">
        <v>465</v>
      </c>
      <c r="E8" s="8">
        <v>1</v>
      </c>
      <c r="F8" s="9">
        <v>8019.6</v>
      </c>
    </row>
    <row r="9" spans="1:6" ht="139.5" customHeight="1">
      <c r="A9" s="5" t="s">
        <v>466</v>
      </c>
      <c r="B9" s="8" t="s">
        <v>37</v>
      </c>
      <c r="C9" s="13" t="s">
        <v>467</v>
      </c>
      <c r="D9" s="13" t="s">
        <v>468</v>
      </c>
      <c r="E9" s="8">
        <v>1</v>
      </c>
      <c r="F9" s="9">
        <v>5707</v>
      </c>
    </row>
    <row r="10" spans="1:6" ht="126" customHeight="1">
      <c r="A10" s="5" t="s">
        <v>292</v>
      </c>
      <c r="B10" s="8" t="s">
        <v>208</v>
      </c>
      <c r="C10" s="14" t="s">
        <v>45</v>
      </c>
      <c r="D10" s="14" t="s">
        <v>209</v>
      </c>
      <c r="E10" s="8">
        <v>2</v>
      </c>
      <c r="F10" s="8"/>
    </row>
    <row r="11" spans="1:6" ht="126.75" customHeight="1">
      <c r="A11" s="5" t="s">
        <v>227</v>
      </c>
      <c r="B11" s="8" t="s">
        <v>291</v>
      </c>
      <c r="C11" s="14" t="s">
        <v>45</v>
      </c>
      <c r="D11" s="14" t="s">
        <v>206</v>
      </c>
      <c r="E11" s="8">
        <v>2</v>
      </c>
      <c r="F11" s="8"/>
    </row>
    <row r="12" spans="1:6" ht="160.5" customHeight="1">
      <c r="A12" s="5"/>
      <c r="B12" s="8"/>
      <c r="C12" s="15" t="s">
        <v>57</v>
      </c>
      <c r="D12" s="15" t="s">
        <v>58</v>
      </c>
      <c r="E12" s="8">
        <v>1</v>
      </c>
      <c r="F12" s="8"/>
    </row>
    <row r="13" spans="1:6" ht="167.25" customHeight="1">
      <c r="A13" s="5"/>
      <c r="B13" s="8"/>
      <c r="C13" s="15" t="s">
        <v>60</v>
      </c>
      <c r="D13" s="15" t="s">
        <v>61</v>
      </c>
      <c r="E13" s="8">
        <v>4</v>
      </c>
      <c r="F13" s="8"/>
    </row>
    <row r="14" spans="1:6" ht="86.25" customHeight="1">
      <c r="A14" s="5"/>
      <c r="B14" s="8"/>
      <c r="C14" s="15" t="s">
        <v>63</v>
      </c>
      <c r="D14" s="8" t="s">
        <v>64</v>
      </c>
      <c r="E14" s="8" t="s">
        <v>469</v>
      </c>
      <c r="F14" s="8"/>
    </row>
    <row r="15" spans="1:6" ht="15.75">
      <c r="A15" s="5"/>
      <c r="B15" s="8"/>
      <c r="C15" s="8" t="s">
        <v>66</v>
      </c>
      <c r="D15" s="8"/>
      <c r="E15" s="8" t="s">
        <v>469</v>
      </c>
      <c r="F15" s="8"/>
    </row>
    <row r="16" spans="1:6" ht="105.75" customHeight="1">
      <c r="A16" s="5"/>
      <c r="B16" s="8"/>
      <c r="C16" s="15" t="s">
        <v>68</v>
      </c>
      <c r="D16" s="8" t="s">
        <v>69</v>
      </c>
      <c r="E16" s="8"/>
      <c r="F16" s="8"/>
    </row>
  </sheetData>
  <mergeCells count="1">
    <mergeCell ref="A2:F2"/>
  </mergeCells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F24"/>
  <sheetViews>
    <sheetView workbookViewId="0">
      <pane ySplit="1" topLeftCell="A14" activePane="bottomLeft" state="frozen"/>
      <selection activeCell="A7" sqref="A6:XFD7"/>
      <selection pane="bottomLeft" activeCell="A7" sqref="A6:XFD7"/>
    </sheetView>
  </sheetViews>
  <sheetFormatPr defaultRowHeight="15"/>
  <cols>
    <col min="2" max="4" width="27.425781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470</v>
      </c>
      <c r="B2" s="153"/>
      <c r="C2" s="153"/>
      <c r="D2" s="153"/>
      <c r="E2" s="153"/>
      <c r="F2" s="153"/>
    </row>
    <row r="3" spans="1:6" ht="161.25" customHeight="1">
      <c r="A3" s="5" t="s">
        <v>166</v>
      </c>
      <c r="B3" s="8" t="s">
        <v>240</v>
      </c>
      <c r="C3" s="2" t="s">
        <v>9</v>
      </c>
      <c r="D3" s="3" t="s">
        <v>10</v>
      </c>
      <c r="E3" s="8">
        <v>1</v>
      </c>
      <c r="F3" s="9">
        <v>1150.05</v>
      </c>
    </row>
    <row r="4" spans="1:6" ht="162.75" customHeight="1">
      <c r="A4" s="5" t="s">
        <v>444</v>
      </c>
      <c r="B4" s="8" t="s">
        <v>445</v>
      </c>
      <c r="C4" s="2" t="s">
        <v>490</v>
      </c>
      <c r="D4" s="3" t="s">
        <v>10</v>
      </c>
      <c r="E4" s="8">
        <v>3</v>
      </c>
      <c r="F4" s="9">
        <v>2306.25</v>
      </c>
    </row>
    <row r="5" spans="1:6" ht="160.5" customHeight="1">
      <c r="A5" s="5" t="s">
        <v>182</v>
      </c>
      <c r="B5" s="8" t="s">
        <v>385</v>
      </c>
      <c r="C5" s="2" t="s">
        <v>9</v>
      </c>
      <c r="D5" s="3" t="s">
        <v>10</v>
      </c>
      <c r="E5" s="8">
        <v>1</v>
      </c>
      <c r="F5" s="9">
        <v>984</v>
      </c>
    </row>
    <row r="6" spans="1:6" ht="160.5" customHeight="1">
      <c r="A6" s="5" t="s">
        <v>611</v>
      </c>
      <c r="B6" s="8" t="s">
        <v>248</v>
      </c>
      <c r="C6" s="2" t="s">
        <v>9</v>
      </c>
      <c r="D6" s="3" t="s">
        <v>10</v>
      </c>
      <c r="E6" s="8">
        <v>2</v>
      </c>
      <c r="F6" s="9">
        <v>1968</v>
      </c>
    </row>
    <row r="7" spans="1:6" ht="161.25" customHeight="1">
      <c r="A7" s="5" t="s">
        <v>387</v>
      </c>
      <c r="B7" t="s">
        <v>159</v>
      </c>
      <c r="C7" t="s">
        <v>170</v>
      </c>
      <c r="D7" s="32" t="s">
        <v>471</v>
      </c>
      <c r="E7">
        <v>1</v>
      </c>
      <c r="F7" s="33">
        <v>369</v>
      </c>
    </row>
    <row r="8" spans="1:6" ht="162.75" customHeight="1">
      <c r="A8" s="5" t="s">
        <v>11</v>
      </c>
      <c r="B8" t="s">
        <v>241</v>
      </c>
      <c r="C8" s="32" t="s">
        <v>13</v>
      </c>
      <c r="D8" s="32" t="s">
        <v>14</v>
      </c>
      <c r="E8">
        <v>4</v>
      </c>
      <c r="F8" s="33">
        <v>2460</v>
      </c>
    </row>
    <row r="9" spans="1:6" ht="171" customHeight="1">
      <c r="A9" s="5" t="s">
        <v>172</v>
      </c>
      <c r="B9" s="11" t="s">
        <v>242</v>
      </c>
      <c r="C9" s="11" t="s">
        <v>173</v>
      </c>
      <c r="D9" s="3" t="s">
        <v>243</v>
      </c>
      <c r="E9" s="8">
        <v>4</v>
      </c>
      <c r="F9" s="9">
        <v>6051.6</v>
      </c>
    </row>
    <row r="10" spans="1:6" ht="171.75" customHeight="1">
      <c r="A10" s="5" t="s">
        <v>123</v>
      </c>
      <c r="B10" s="8" t="s">
        <v>124</v>
      </c>
      <c r="C10" s="3" t="s">
        <v>125</v>
      </c>
      <c r="D10" s="3" t="s">
        <v>126</v>
      </c>
      <c r="E10" s="8">
        <v>1</v>
      </c>
      <c r="F10" s="9">
        <v>1885.59</v>
      </c>
    </row>
    <row r="11" spans="1:6" ht="171.75" customHeight="1">
      <c r="A11" s="5" t="s">
        <v>19</v>
      </c>
      <c r="B11" s="8" t="s">
        <v>20</v>
      </c>
      <c r="C11" s="3" t="s">
        <v>21</v>
      </c>
      <c r="D11" s="3" t="s">
        <v>126</v>
      </c>
      <c r="E11" s="8">
        <v>1</v>
      </c>
      <c r="F11" s="9">
        <v>1920.03</v>
      </c>
    </row>
    <row r="12" spans="1:6" ht="170.25" customHeight="1">
      <c r="A12" s="5" t="s">
        <v>155</v>
      </c>
      <c r="B12" s="8" t="s">
        <v>124</v>
      </c>
      <c r="C12" s="13" t="s">
        <v>156</v>
      </c>
      <c r="D12" s="13" t="s">
        <v>157</v>
      </c>
      <c r="E12" s="8">
        <v>5</v>
      </c>
      <c r="F12" s="9">
        <v>8314.7999999999993</v>
      </c>
    </row>
    <row r="13" spans="1:6" ht="167.25" customHeight="1">
      <c r="A13" s="5" t="s">
        <v>127</v>
      </c>
      <c r="B13" s="4" t="s">
        <v>128</v>
      </c>
      <c r="C13" s="10" t="s">
        <v>129</v>
      </c>
      <c r="D13" s="3" t="s">
        <v>184</v>
      </c>
      <c r="E13" s="8">
        <v>1</v>
      </c>
      <c r="F13" s="9">
        <v>1836.39</v>
      </c>
    </row>
    <row r="14" spans="1:6" ht="170.25" customHeight="1">
      <c r="A14" s="5" t="s">
        <v>27</v>
      </c>
      <c r="B14" s="8" t="s">
        <v>258</v>
      </c>
      <c r="C14" s="25" t="s">
        <v>259</v>
      </c>
      <c r="D14" s="25" t="s">
        <v>260</v>
      </c>
      <c r="E14" s="8">
        <v>1</v>
      </c>
      <c r="F14" s="9">
        <v>1063.95</v>
      </c>
    </row>
    <row r="15" spans="1:6" ht="172.5" customHeight="1">
      <c r="A15" s="5" t="s">
        <v>261</v>
      </c>
      <c r="B15" s="8" t="s">
        <v>262</v>
      </c>
      <c r="C15" s="25" t="s">
        <v>263</v>
      </c>
      <c r="D15" s="25" t="s">
        <v>264</v>
      </c>
      <c r="E15" s="8">
        <v>2</v>
      </c>
      <c r="F15" s="9">
        <v>5436.6</v>
      </c>
    </row>
    <row r="16" spans="1:6" ht="168" customHeight="1">
      <c r="A16" s="5" t="s">
        <v>398</v>
      </c>
      <c r="B16" s="8" t="s">
        <v>329</v>
      </c>
      <c r="C16" s="25" t="s">
        <v>472</v>
      </c>
      <c r="D16" s="25" t="s">
        <v>473</v>
      </c>
      <c r="E16" s="8">
        <v>1</v>
      </c>
      <c r="F16" s="9">
        <v>1715.85</v>
      </c>
    </row>
    <row r="17" spans="1:6" ht="106.5" customHeight="1">
      <c r="A17" s="5" t="s">
        <v>361</v>
      </c>
      <c r="B17" s="8" t="s">
        <v>205</v>
      </c>
      <c r="C17" s="14" t="s">
        <v>45</v>
      </c>
      <c r="D17" s="14" t="s">
        <v>206</v>
      </c>
      <c r="E17" s="8">
        <v>1</v>
      </c>
      <c r="F17" s="8"/>
    </row>
    <row r="18" spans="1:6" ht="100.5" customHeight="1">
      <c r="A18" s="5" t="s">
        <v>292</v>
      </c>
      <c r="B18" s="8" t="s">
        <v>208</v>
      </c>
      <c r="C18" s="14" t="s">
        <v>45</v>
      </c>
      <c r="D18" s="14" t="s">
        <v>209</v>
      </c>
      <c r="E18" s="8">
        <v>1</v>
      </c>
      <c r="F18" s="8"/>
    </row>
    <row r="19" spans="1:6" ht="93.75" customHeight="1">
      <c r="A19" s="5" t="s">
        <v>176</v>
      </c>
      <c r="B19" s="8" t="s">
        <v>177</v>
      </c>
      <c r="C19" s="14" t="s">
        <v>45</v>
      </c>
      <c r="D19" s="14" t="s">
        <v>178</v>
      </c>
      <c r="E19" s="8">
        <v>2</v>
      </c>
      <c r="F19" s="8"/>
    </row>
    <row r="20" spans="1:6" ht="159" customHeight="1">
      <c r="A20" s="5"/>
      <c r="B20" s="8"/>
      <c r="C20" s="15" t="s">
        <v>57</v>
      </c>
      <c r="D20" s="15" t="s">
        <v>58</v>
      </c>
      <c r="E20" s="8">
        <v>2</v>
      </c>
      <c r="F20" s="8"/>
    </row>
    <row r="21" spans="1:6" ht="165.75" customHeight="1">
      <c r="A21" s="5"/>
      <c r="B21" s="8"/>
      <c r="C21" s="15" t="s">
        <v>60</v>
      </c>
      <c r="D21" s="15" t="s">
        <v>61</v>
      </c>
      <c r="E21" s="8">
        <v>6</v>
      </c>
      <c r="F21" s="8"/>
    </row>
    <row r="22" spans="1:6" ht="48.75">
      <c r="A22" s="5"/>
      <c r="B22" s="8"/>
      <c r="C22" s="15" t="s">
        <v>63</v>
      </c>
      <c r="D22" s="8" t="s">
        <v>64</v>
      </c>
      <c r="E22" s="8" t="s">
        <v>474</v>
      </c>
      <c r="F22" s="8"/>
    </row>
    <row r="23" spans="1:6" ht="15.75">
      <c r="A23" s="5"/>
      <c r="B23" s="8"/>
      <c r="C23" s="8" t="s">
        <v>66</v>
      </c>
      <c r="D23" s="8"/>
      <c r="E23" s="8" t="s">
        <v>474</v>
      </c>
      <c r="F23" s="8"/>
    </row>
    <row r="24" spans="1:6" ht="102.75" customHeight="1">
      <c r="A24" s="5"/>
      <c r="B24" s="8"/>
      <c r="C24" s="15" t="s">
        <v>68</v>
      </c>
      <c r="D24" s="8" t="s">
        <v>69</v>
      </c>
      <c r="E24" s="8"/>
      <c r="F24" s="8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F14"/>
  <sheetViews>
    <sheetView workbookViewId="0">
      <pane ySplit="1" topLeftCell="A2" activePane="bottomLeft" state="frozen"/>
      <selection activeCell="D6" sqref="D6"/>
      <selection pane="bottomLeft" activeCell="D6" sqref="D6"/>
    </sheetView>
  </sheetViews>
  <sheetFormatPr defaultRowHeight="15"/>
  <cols>
    <col min="2" max="4" width="27.42578125" customWidth="1"/>
    <col min="6" max="6" width="18.140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475</v>
      </c>
      <c r="B2" s="153"/>
      <c r="C2" s="153"/>
      <c r="D2" s="153"/>
      <c r="E2" s="153"/>
      <c r="F2" s="153"/>
    </row>
    <row r="3" spans="1:6" ht="206.25" customHeight="1">
      <c r="A3" s="5" t="s">
        <v>36</v>
      </c>
      <c r="B3" s="8" t="s">
        <v>8</v>
      </c>
      <c r="C3" s="2" t="s">
        <v>476</v>
      </c>
      <c r="D3" s="3"/>
      <c r="E3" s="8">
        <v>1</v>
      </c>
      <c r="F3" s="9">
        <v>1699</v>
      </c>
    </row>
    <row r="4" spans="1:6" ht="141" customHeight="1">
      <c r="A4" s="5" t="s">
        <v>269</v>
      </c>
      <c r="B4" s="8" t="s">
        <v>12</v>
      </c>
      <c r="C4" s="2" t="s">
        <v>477</v>
      </c>
      <c r="D4" s="3" t="s">
        <v>132</v>
      </c>
      <c r="E4" s="8">
        <v>1</v>
      </c>
      <c r="F4" s="9">
        <v>303</v>
      </c>
    </row>
    <row r="5" spans="1:6" ht="174" customHeight="1">
      <c r="A5" s="5" t="s">
        <v>272</v>
      </c>
      <c r="B5" s="8" t="s">
        <v>16</v>
      </c>
      <c r="C5" s="3" t="s">
        <v>478</v>
      </c>
      <c r="D5" s="3" t="s">
        <v>94</v>
      </c>
      <c r="E5" s="8">
        <v>1</v>
      </c>
      <c r="F5" s="9">
        <v>1687.15</v>
      </c>
    </row>
    <row r="6" spans="1:6" ht="171.75" customHeight="1">
      <c r="A6" s="5" t="s">
        <v>158</v>
      </c>
      <c r="B6" s="8" t="s">
        <v>624</v>
      </c>
      <c r="C6" s="3" t="s">
        <v>625</v>
      </c>
      <c r="D6" s="3"/>
      <c r="E6" s="8">
        <v>1</v>
      </c>
      <c r="F6" s="9">
        <v>0</v>
      </c>
    </row>
    <row r="7" spans="1:6" ht="105" customHeight="1">
      <c r="A7" s="5" t="s">
        <v>280</v>
      </c>
      <c r="B7" s="4"/>
      <c r="C7" s="10" t="s">
        <v>480</v>
      </c>
      <c r="D7" s="3"/>
      <c r="E7" s="8">
        <v>1</v>
      </c>
      <c r="F7" s="9">
        <v>12442.68</v>
      </c>
    </row>
    <row r="8" spans="1:6" ht="50.25" customHeight="1">
      <c r="A8" s="5"/>
      <c r="B8" s="8"/>
      <c r="C8" s="14" t="s">
        <v>45</v>
      </c>
      <c r="D8" s="14" t="s">
        <v>46</v>
      </c>
      <c r="E8" s="8"/>
      <c r="F8" s="8"/>
    </row>
    <row r="9" spans="1:6" ht="48.75">
      <c r="A9" s="5"/>
      <c r="B9" s="8"/>
      <c r="C9" s="14" t="s">
        <v>45</v>
      </c>
      <c r="D9" s="14" t="s">
        <v>49</v>
      </c>
      <c r="E9" s="8"/>
      <c r="F9" s="8"/>
    </row>
    <row r="10" spans="1:6" ht="155.25" customHeight="1">
      <c r="A10" s="5"/>
      <c r="B10" s="8"/>
      <c r="C10" s="15" t="s">
        <v>57</v>
      </c>
      <c r="D10" s="15" t="s">
        <v>58</v>
      </c>
      <c r="E10" s="8">
        <v>1</v>
      </c>
      <c r="F10" s="8"/>
    </row>
    <row r="11" spans="1:6" ht="160.5" customHeight="1">
      <c r="A11" s="5"/>
      <c r="B11" s="8"/>
      <c r="C11" s="15" t="s">
        <v>60</v>
      </c>
      <c r="D11" s="15" t="s">
        <v>61</v>
      </c>
      <c r="E11" s="8">
        <v>6</v>
      </c>
      <c r="F11" s="8"/>
    </row>
    <row r="12" spans="1:6" ht="148.5" customHeight="1">
      <c r="A12" s="5"/>
      <c r="B12" s="8"/>
      <c r="C12" s="15" t="s">
        <v>112</v>
      </c>
      <c r="D12" s="8" t="s">
        <v>62</v>
      </c>
      <c r="E12" s="8" t="s">
        <v>481</v>
      </c>
      <c r="F12" s="8"/>
    </row>
    <row r="13" spans="1:6" ht="15.75">
      <c r="A13" s="5"/>
      <c r="B13" s="8"/>
      <c r="C13" s="8" t="s">
        <v>66</v>
      </c>
      <c r="D13" s="8"/>
      <c r="E13" s="8" t="s">
        <v>481</v>
      </c>
      <c r="F13" s="8"/>
    </row>
    <row r="14" spans="1:6" ht="98.25" customHeight="1">
      <c r="A14" s="5"/>
      <c r="B14" s="8"/>
      <c r="C14" s="15" t="s">
        <v>68</v>
      </c>
      <c r="D14" s="8" t="s">
        <v>69</v>
      </c>
      <c r="E14" s="8"/>
      <c r="F14" s="8"/>
    </row>
  </sheetData>
  <mergeCells count="1">
    <mergeCell ref="A2:F2"/>
  </mergeCells>
  <pageMargins left="0.7" right="0.7" top="0.75" bottom="0.75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FF00"/>
  </sheetPr>
  <dimension ref="A1:F30"/>
  <sheetViews>
    <sheetView tabSelected="1" view="pageBreakPreview" zoomScale="60" zoomScaleNormal="100" workbookViewId="0">
      <pane ySplit="1" topLeftCell="A14" activePane="bottomLeft" state="frozen"/>
      <selection activeCell="H7" sqref="H7"/>
      <selection pane="bottomLeft" activeCell="D18" sqref="D18"/>
    </sheetView>
  </sheetViews>
  <sheetFormatPr defaultRowHeight="15"/>
  <cols>
    <col min="1" max="1" width="9.140625" style="67"/>
    <col min="2" max="2" width="27.42578125" customWidth="1"/>
    <col min="3" max="3" width="27.42578125" style="67" customWidth="1"/>
    <col min="4" max="4" width="28.28515625" style="67" customWidth="1"/>
    <col min="5" max="5" width="9.140625" style="70"/>
    <col min="6" max="6" width="18.28515625" hidden="1" customWidth="1"/>
  </cols>
  <sheetData>
    <row r="1" spans="1:6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5" t="s">
        <v>748</v>
      </c>
      <c r="B2" s="155"/>
      <c r="C2" s="155"/>
      <c r="D2" s="155"/>
      <c r="E2" s="155"/>
      <c r="F2" s="155"/>
    </row>
    <row r="3" spans="1:6" ht="119.25" customHeight="1">
      <c r="A3" s="81" t="s">
        <v>482</v>
      </c>
      <c r="B3" s="82" t="s">
        <v>73</v>
      </c>
      <c r="C3" s="96" t="s">
        <v>627</v>
      </c>
      <c r="D3" s="83"/>
      <c r="E3" s="84">
        <v>2</v>
      </c>
      <c r="F3" s="85">
        <v>0</v>
      </c>
    </row>
    <row r="4" spans="1:6" ht="102.75" customHeight="1">
      <c r="A4" s="81" t="s">
        <v>70</v>
      </c>
      <c r="B4" s="130"/>
      <c r="C4" s="97" t="s">
        <v>626</v>
      </c>
      <c r="D4" s="97"/>
      <c r="E4" s="84">
        <v>2</v>
      </c>
      <c r="F4" s="85">
        <v>0</v>
      </c>
    </row>
    <row r="5" spans="1:6" ht="146.25" customHeight="1">
      <c r="A5" s="81" t="s">
        <v>745</v>
      </c>
      <c r="B5" s="82" t="s">
        <v>78</v>
      </c>
      <c r="C5" s="83" t="s">
        <v>919</v>
      </c>
      <c r="D5" s="83" t="s">
        <v>920</v>
      </c>
      <c r="E5" s="84">
        <v>2</v>
      </c>
      <c r="F5" s="85">
        <v>0</v>
      </c>
    </row>
    <row r="6" spans="1:6" ht="106.5" customHeight="1">
      <c r="A6" s="81" t="s">
        <v>483</v>
      </c>
      <c r="B6" s="47"/>
      <c r="C6" s="83" t="s">
        <v>484</v>
      </c>
      <c r="D6" s="131" t="s">
        <v>485</v>
      </c>
      <c r="E6" s="84">
        <v>2</v>
      </c>
      <c r="F6" s="85">
        <v>730</v>
      </c>
    </row>
    <row r="7" spans="1:6" ht="116.25" customHeight="1">
      <c r="A7" s="81" t="s">
        <v>486</v>
      </c>
      <c r="B7" s="82"/>
      <c r="C7" s="83" t="s">
        <v>917</v>
      </c>
      <c r="D7" s="83" t="s">
        <v>918</v>
      </c>
      <c r="E7" s="84">
        <v>2</v>
      </c>
      <c r="F7" s="85">
        <v>1575.01</v>
      </c>
    </row>
    <row r="8" spans="1:6" ht="117.75" customHeight="1">
      <c r="A8" s="81" t="s">
        <v>79</v>
      </c>
      <c r="B8" s="82"/>
      <c r="C8" s="83" t="s">
        <v>915</v>
      </c>
      <c r="D8" s="83" t="s">
        <v>916</v>
      </c>
      <c r="E8" s="84">
        <v>2</v>
      </c>
      <c r="F8" s="85">
        <v>0</v>
      </c>
    </row>
    <row r="9" spans="1:6" ht="149.25" customHeight="1">
      <c r="A9" s="81" t="s">
        <v>74</v>
      </c>
      <c r="B9" s="132" t="s">
        <v>487</v>
      </c>
      <c r="C9" s="83" t="s">
        <v>913</v>
      </c>
      <c r="D9" s="83" t="s">
        <v>914</v>
      </c>
      <c r="E9" s="84">
        <v>2</v>
      </c>
      <c r="F9" s="85">
        <v>5959.47</v>
      </c>
    </row>
    <row r="10" spans="1:6" ht="160.5" customHeight="1">
      <c r="A10" s="81" t="s">
        <v>82</v>
      </c>
      <c r="B10" s="132" t="s">
        <v>83</v>
      </c>
      <c r="C10" s="83" t="s">
        <v>911</v>
      </c>
      <c r="D10" s="83" t="s">
        <v>912</v>
      </c>
      <c r="E10" s="84">
        <v>2</v>
      </c>
      <c r="F10" s="85">
        <v>1145.01</v>
      </c>
    </row>
    <row r="11" spans="1:6" ht="129" customHeight="1">
      <c r="A11" s="81" t="s">
        <v>84</v>
      </c>
      <c r="B11" s="82"/>
      <c r="C11" s="83" t="s">
        <v>909</v>
      </c>
      <c r="D11" s="83" t="s">
        <v>910</v>
      </c>
      <c r="E11" s="84">
        <v>2</v>
      </c>
      <c r="F11" s="85">
        <v>3244.99</v>
      </c>
    </row>
    <row r="12" spans="1:6" ht="134.25" customHeight="1">
      <c r="A12" s="81" t="s">
        <v>85</v>
      </c>
      <c r="B12" s="82"/>
      <c r="C12" s="83" t="s">
        <v>895</v>
      </c>
      <c r="D12" s="83" t="s">
        <v>896</v>
      </c>
      <c r="E12" s="84">
        <v>2</v>
      </c>
      <c r="F12" s="85">
        <v>845.01</v>
      </c>
    </row>
    <row r="13" spans="1:6" ht="166.5" customHeight="1">
      <c r="A13" s="81" t="s">
        <v>87</v>
      </c>
      <c r="B13" s="82" t="s">
        <v>88</v>
      </c>
      <c r="C13" s="83" t="s">
        <v>897</v>
      </c>
      <c r="D13" s="83" t="s">
        <v>898</v>
      </c>
      <c r="E13" s="84">
        <v>2</v>
      </c>
      <c r="F13" s="85">
        <v>1961.85</v>
      </c>
    </row>
    <row r="14" spans="1:6" ht="138.75" customHeight="1">
      <c r="A14" s="81" t="s">
        <v>90</v>
      </c>
      <c r="B14" s="82"/>
      <c r="C14" s="83" t="s">
        <v>899</v>
      </c>
      <c r="D14" s="83" t="s">
        <v>900</v>
      </c>
      <c r="E14" s="84">
        <v>2</v>
      </c>
      <c r="F14" s="85">
        <v>2631.77</v>
      </c>
    </row>
    <row r="15" spans="1:6" ht="138.75" customHeight="1">
      <c r="A15" s="81" t="s">
        <v>398</v>
      </c>
      <c r="B15" s="82"/>
      <c r="C15" s="83" t="s">
        <v>746</v>
      </c>
      <c r="D15" s="83"/>
      <c r="E15" s="84">
        <v>1</v>
      </c>
      <c r="F15" s="85"/>
    </row>
    <row r="16" spans="1:6" ht="138.75" customHeight="1">
      <c r="A16" s="81" t="s">
        <v>608</v>
      </c>
      <c r="B16" s="82"/>
      <c r="C16" s="83" t="s">
        <v>901</v>
      </c>
      <c r="D16" s="98" t="s">
        <v>902</v>
      </c>
      <c r="E16" s="84">
        <v>1</v>
      </c>
      <c r="F16" s="85"/>
    </row>
    <row r="17" spans="1:6" ht="138.75" customHeight="1">
      <c r="A17" s="81"/>
      <c r="B17" s="82"/>
      <c r="C17" s="83" t="s">
        <v>903</v>
      </c>
      <c r="D17" s="98" t="s">
        <v>904</v>
      </c>
      <c r="E17" s="84">
        <v>1</v>
      </c>
      <c r="F17" s="85"/>
    </row>
    <row r="18" spans="1:6" ht="155.25" customHeight="1">
      <c r="A18" s="81" t="s">
        <v>747</v>
      </c>
      <c r="B18" s="82"/>
      <c r="C18" s="83" t="s">
        <v>905</v>
      </c>
      <c r="D18" s="98" t="s">
        <v>906</v>
      </c>
      <c r="E18" s="84">
        <v>1</v>
      </c>
      <c r="F18" s="85"/>
    </row>
    <row r="19" spans="1:6" ht="155.25" customHeight="1">
      <c r="A19" s="81" t="s">
        <v>11</v>
      </c>
      <c r="B19" s="86" t="s">
        <v>241</v>
      </c>
      <c r="C19" s="128" t="s">
        <v>13</v>
      </c>
      <c r="D19" s="88" t="s">
        <v>773</v>
      </c>
      <c r="E19" s="89">
        <v>1</v>
      </c>
      <c r="F19" s="85"/>
    </row>
    <row r="20" spans="1:6" ht="157.5" customHeight="1">
      <c r="A20" s="81" t="s">
        <v>92</v>
      </c>
      <c r="B20" s="82"/>
      <c r="C20" s="83" t="s">
        <v>907</v>
      </c>
      <c r="D20" s="83" t="s">
        <v>908</v>
      </c>
      <c r="E20" s="84">
        <v>2</v>
      </c>
      <c r="F20" s="85">
        <v>1994.94</v>
      </c>
    </row>
    <row r="21" spans="1:6" ht="127.5" customHeight="1">
      <c r="A21" s="81" t="s">
        <v>101</v>
      </c>
      <c r="B21" s="133" t="s">
        <v>102</v>
      </c>
      <c r="C21" s="83" t="s">
        <v>103</v>
      </c>
      <c r="D21" s="83" t="s">
        <v>104</v>
      </c>
      <c r="E21" s="84"/>
      <c r="F21" s="82"/>
    </row>
    <row r="22" spans="1:6" ht="82.5" customHeight="1">
      <c r="A22" s="81" t="s">
        <v>106</v>
      </c>
      <c r="B22" s="82" t="s">
        <v>107</v>
      </c>
      <c r="C22" s="83" t="s">
        <v>108</v>
      </c>
      <c r="D22" s="83" t="s">
        <v>109</v>
      </c>
      <c r="E22" s="84"/>
      <c r="F22" s="82"/>
    </row>
    <row r="23" spans="1:6" ht="82.5" customHeight="1">
      <c r="A23" s="81" t="s">
        <v>110</v>
      </c>
      <c r="B23" s="82" t="s">
        <v>111</v>
      </c>
      <c r="C23" s="83" t="s">
        <v>108</v>
      </c>
      <c r="D23" s="83" t="s">
        <v>488</v>
      </c>
      <c r="E23" s="84"/>
      <c r="F23" s="82"/>
    </row>
    <row r="24" spans="1:6" ht="98.25" customHeight="1">
      <c r="A24" s="81"/>
      <c r="B24" s="82"/>
      <c r="C24" s="83" t="s">
        <v>806</v>
      </c>
      <c r="D24" s="83" t="s">
        <v>805</v>
      </c>
      <c r="E24" s="84">
        <v>1</v>
      </c>
      <c r="F24" s="82"/>
    </row>
    <row r="25" spans="1:6" ht="102.75" customHeight="1">
      <c r="A25" s="81"/>
      <c r="B25" s="82"/>
      <c r="C25" s="92" t="s">
        <v>807</v>
      </c>
      <c r="D25" s="83" t="s">
        <v>805</v>
      </c>
      <c r="E25" s="84">
        <v>1</v>
      </c>
      <c r="F25" s="82"/>
    </row>
    <row r="26" spans="1:6" ht="102.75" customHeight="1">
      <c r="A26" s="81"/>
      <c r="B26" s="82"/>
      <c r="C26" s="92" t="s">
        <v>809</v>
      </c>
      <c r="D26" s="87" t="s">
        <v>808</v>
      </c>
      <c r="E26" s="84">
        <v>1</v>
      </c>
      <c r="F26" s="82"/>
    </row>
    <row r="27" spans="1:6" ht="42" customHeight="1">
      <c r="A27" s="81"/>
      <c r="B27" s="82"/>
      <c r="C27" s="97" t="s">
        <v>601</v>
      </c>
      <c r="D27" s="84" t="s">
        <v>762</v>
      </c>
      <c r="E27" s="84"/>
      <c r="F27" s="82"/>
    </row>
    <row r="28" spans="1:6" ht="93" customHeight="1">
      <c r="A28" s="81"/>
      <c r="B28" s="82"/>
      <c r="C28" s="97" t="s">
        <v>749</v>
      </c>
      <c r="D28" s="84" t="s">
        <v>714</v>
      </c>
      <c r="E28" s="84"/>
      <c r="F28" s="82"/>
    </row>
    <row r="29" spans="1:6" ht="90" customHeight="1">
      <c r="A29" s="81"/>
      <c r="B29" s="82"/>
      <c r="C29" s="97" t="s">
        <v>734</v>
      </c>
      <c r="D29" s="84" t="s">
        <v>770</v>
      </c>
      <c r="E29" s="89"/>
      <c r="F29" s="86"/>
    </row>
    <row r="30" spans="1:6" ht="89.25" customHeight="1">
      <c r="A30" s="81"/>
      <c r="B30" s="82"/>
      <c r="C30" s="97" t="s">
        <v>736</v>
      </c>
      <c r="D30" s="113" t="s">
        <v>716</v>
      </c>
      <c r="E30" s="89"/>
      <c r="F30" s="8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PBrush" shapeId="38913" r:id="rId4">
          <objectPr defaultSize="0" autoPict="0" r:id="rId5">
            <anchor moveWithCells="1">
              <from>
                <xdr:col>1</xdr:col>
                <xdr:colOff>295275</xdr:colOff>
                <xdr:row>15</xdr:row>
                <xdr:rowOff>276225</xdr:rowOff>
              </from>
              <to>
                <xdr:col>1</xdr:col>
                <xdr:colOff>1571625</xdr:colOff>
                <xdr:row>15</xdr:row>
                <xdr:rowOff>1590675</xdr:rowOff>
              </to>
            </anchor>
          </objectPr>
        </oleObject>
      </mc:Choice>
      <mc:Fallback>
        <oleObject progId="PBrush" shapeId="38913" r:id="rId4"/>
      </mc:Fallback>
    </mc:AlternateContent>
  </oleObject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FF00"/>
  </sheetPr>
  <dimension ref="A1:F20"/>
  <sheetViews>
    <sheetView view="pageBreakPreview" zoomScale="60" zoomScaleNormal="100" workbookViewId="0">
      <pane ySplit="1" topLeftCell="A5" activePane="bottomLeft" state="frozen"/>
      <selection activeCell="H7" sqref="H7"/>
      <selection pane="bottomLeft" activeCell="E6" sqref="B6:E6"/>
    </sheetView>
  </sheetViews>
  <sheetFormatPr defaultRowHeight="15"/>
  <cols>
    <col min="1" max="1" width="9.140625" style="67"/>
    <col min="2" max="2" width="33.140625" customWidth="1"/>
    <col min="3" max="3" width="27.42578125" style="71" customWidth="1"/>
    <col min="4" max="4" width="27.5703125" style="72" customWidth="1"/>
    <col min="5" max="5" width="22.140625" style="70" customWidth="1"/>
    <col min="6" max="6" width="10.7109375" style="70" hidden="1" customWidth="1"/>
  </cols>
  <sheetData>
    <row r="1" spans="1:6" ht="31.5">
      <c r="A1" s="75" t="s">
        <v>0</v>
      </c>
      <c r="B1" s="7" t="s">
        <v>1</v>
      </c>
      <c r="C1" s="68" t="s">
        <v>2</v>
      </c>
      <c r="D1" s="68" t="s">
        <v>3</v>
      </c>
      <c r="E1" s="7" t="s">
        <v>4</v>
      </c>
      <c r="F1" s="7" t="s">
        <v>5</v>
      </c>
    </row>
    <row r="2" spans="1:6" ht="15.75">
      <c r="A2" s="153" t="s">
        <v>489</v>
      </c>
      <c r="B2" s="153"/>
      <c r="C2" s="153"/>
      <c r="D2" s="153"/>
      <c r="E2" s="153"/>
      <c r="F2" s="153"/>
    </row>
    <row r="3" spans="1:6" ht="95.25" customHeight="1">
      <c r="A3" s="76" t="s">
        <v>182</v>
      </c>
      <c r="B3" s="82" t="s">
        <v>385</v>
      </c>
      <c r="C3" s="83" t="s">
        <v>490</v>
      </c>
      <c r="D3" s="98" t="s">
        <v>771</v>
      </c>
      <c r="E3" s="84">
        <v>10</v>
      </c>
      <c r="F3" s="73">
        <v>9015.9</v>
      </c>
    </row>
    <row r="4" spans="1:6" ht="72" customHeight="1">
      <c r="A4" s="76" t="s">
        <v>387</v>
      </c>
      <c r="B4" s="86" t="s">
        <v>159</v>
      </c>
      <c r="C4" s="94" t="s">
        <v>170</v>
      </c>
      <c r="D4" s="88" t="s">
        <v>772</v>
      </c>
      <c r="E4" s="89">
        <v>1</v>
      </c>
      <c r="F4" s="74">
        <v>369</v>
      </c>
    </row>
    <row r="5" spans="1:6" ht="98.25" customHeight="1">
      <c r="A5" s="81" t="s">
        <v>11</v>
      </c>
      <c r="B5" s="86" t="s">
        <v>241</v>
      </c>
      <c r="C5" s="87" t="s">
        <v>933</v>
      </c>
      <c r="D5" s="88" t="s">
        <v>773</v>
      </c>
      <c r="E5" s="89">
        <v>1</v>
      </c>
      <c r="F5" s="74">
        <v>615</v>
      </c>
    </row>
    <row r="6" spans="1:6" ht="121.5" customHeight="1">
      <c r="A6" s="81" t="s">
        <v>172</v>
      </c>
      <c r="B6" s="91" t="s">
        <v>242</v>
      </c>
      <c r="C6" s="83" t="s">
        <v>173</v>
      </c>
      <c r="D6" s="98" t="s">
        <v>774</v>
      </c>
      <c r="E6" s="84">
        <v>1</v>
      </c>
      <c r="F6" s="73">
        <v>1512.9</v>
      </c>
    </row>
    <row r="7" spans="1:6" ht="111.75" customHeight="1">
      <c r="A7" s="81" t="s">
        <v>797</v>
      </c>
      <c r="B7" s="82"/>
      <c r="C7" s="83" t="s">
        <v>798</v>
      </c>
      <c r="D7" s="83" t="s">
        <v>799</v>
      </c>
      <c r="E7" s="84">
        <v>18</v>
      </c>
      <c r="F7" s="73">
        <v>13136.4</v>
      </c>
    </row>
    <row r="8" spans="1:6" ht="108" customHeight="1">
      <c r="A8" s="81" t="s">
        <v>374</v>
      </c>
      <c r="B8" s="82" t="s">
        <v>863</v>
      </c>
      <c r="C8" s="83" t="s">
        <v>864</v>
      </c>
      <c r="D8" s="83" t="s">
        <v>862</v>
      </c>
      <c r="E8" s="84">
        <v>8</v>
      </c>
      <c r="F8" s="73">
        <f>SUM(1080*1.23)</f>
        <v>1328.4</v>
      </c>
    </row>
    <row r="9" spans="1:6" ht="128.25" customHeight="1">
      <c r="A9" s="81" t="s">
        <v>800</v>
      </c>
      <c r="B9" s="82"/>
      <c r="C9" s="83" t="s">
        <v>802</v>
      </c>
      <c r="D9" s="83" t="s">
        <v>921</v>
      </c>
      <c r="E9" s="84">
        <v>1</v>
      </c>
      <c r="F9" s="73"/>
    </row>
    <row r="10" spans="1:6" ht="104.25" customHeight="1">
      <c r="A10" s="81" t="s">
        <v>801</v>
      </c>
      <c r="B10" s="82"/>
      <c r="C10" s="83" t="s">
        <v>803</v>
      </c>
      <c r="D10" s="83" t="s">
        <v>804</v>
      </c>
      <c r="E10" s="84">
        <v>1</v>
      </c>
      <c r="F10" s="73"/>
    </row>
    <row r="11" spans="1:6" ht="81.75" customHeight="1">
      <c r="A11" s="81" t="s">
        <v>361</v>
      </c>
      <c r="B11" s="82" t="s">
        <v>205</v>
      </c>
      <c r="C11" s="83" t="s">
        <v>45</v>
      </c>
      <c r="D11" s="83" t="s">
        <v>206</v>
      </c>
      <c r="E11" s="84">
        <v>3</v>
      </c>
      <c r="F11" s="63"/>
    </row>
    <row r="12" spans="1:6" ht="78" customHeight="1">
      <c r="A12" s="81" t="s">
        <v>292</v>
      </c>
      <c r="B12" s="82" t="s">
        <v>208</v>
      </c>
      <c r="C12" s="83" t="s">
        <v>45</v>
      </c>
      <c r="D12" s="83" t="s">
        <v>209</v>
      </c>
      <c r="E12" s="84">
        <v>1</v>
      </c>
      <c r="F12" s="63"/>
    </row>
    <row r="13" spans="1:6" ht="81.75" customHeight="1">
      <c r="A13" s="81" t="s">
        <v>176</v>
      </c>
      <c r="B13" s="82" t="s">
        <v>177</v>
      </c>
      <c r="C13" s="83" t="s">
        <v>45</v>
      </c>
      <c r="D13" s="83" t="s">
        <v>178</v>
      </c>
      <c r="E13" s="84">
        <v>2</v>
      </c>
      <c r="F13" s="63"/>
    </row>
    <row r="14" spans="1:6" ht="81" customHeight="1">
      <c r="A14" s="81"/>
      <c r="B14" s="82"/>
      <c r="C14" s="83" t="s">
        <v>806</v>
      </c>
      <c r="D14" s="83" t="s">
        <v>805</v>
      </c>
      <c r="E14" s="84">
        <v>1</v>
      </c>
      <c r="F14" s="63"/>
    </row>
    <row r="15" spans="1:6" ht="68.25" customHeight="1">
      <c r="A15" s="81"/>
      <c r="B15" s="82"/>
      <c r="C15" s="92" t="s">
        <v>807</v>
      </c>
      <c r="D15" s="83" t="s">
        <v>805</v>
      </c>
      <c r="E15" s="84">
        <v>1</v>
      </c>
      <c r="F15" s="63"/>
    </row>
    <row r="16" spans="1:6" ht="70.5" customHeight="1">
      <c r="A16" s="81"/>
      <c r="B16" s="82"/>
      <c r="C16" s="92" t="s">
        <v>809</v>
      </c>
      <c r="D16" s="87" t="s">
        <v>808</v>
      </c>
      <c r="E16" s="84">
        <v>6</v>
      </c>
      <c r="F16" s="63"/>
    </row>
    <row r="17" spans="1:6" ht="145.5" customHeight="1">
      <c r="A17" s="81" t="s">
        <v>842</v>
      </c>
      <c r="B17" s="134" t="s">
        <v>841</v>
      </c>
      <c r="C17" s="92" t="s">
        <v>922</v>
      </c>
      <c r="D17" s="92" t="s">
        <v>929</v>
      </c>
      <c r="E17" s="92">
        <v>4</v>
      </c>
      <c r="F17" s="63"/>
    </row>
    <row r="18" spans="1:6" ht="99.75" customHeight="1">
      <c r="A18" s="81"/>
      <c r="B18" s="82"/>
      <c r="C18" s="87" t="s">
        <v>63</v>
      </c>
      <c r="D18" s="94" t="s">
        <v>64</v>
      </c>
      <c r="E18" s="84" t="s">
        <v>491</v>
      </c>
      <c r="F18" s="63"/>
    </row>
    <row r="19" spans="1:6" ht="144">
      <c r="A19" s="81"/>
      <c r="B19" s="108"/>
      <c r="C19" s="92" t="s">
        <v>672</v>
      </c>
      <c r="D19" s="87" t="s">
        <v>673</v>
      </c>
      <c r="E19" s="136" t="s">
        <v>521</v>
      </c>
      <c r="F19" s="63"/>
    </row>
    <row r="20" spans="1:6" ht="77.25" customHeight="1">
      <c r="A20" s="81"/>
      <c r="B20" s="82"/>
      <c r="C20" s="87" t="s">
        <v>68</v>
      </c>
      <c r="D20" s="92" t="s">
        <v>796</v>
      </c>
      <c r="E20" s="89"/>
    </row>
  </sheetData>
  <mergeCells count="1">
    <mergeCell ref="A2:F2"/>
  </mergeCells>
  <phoneticPr fontId="24" type="noConversion"/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rowBreaks count="1" manualBreakCount="1">
    <brk id="10" max="16383" man="1"/>
  </rowBreaks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FF00"/>
  </sheetPr>
  <dimension ref="A1:F22"/>
  <sheetViews>
    <sheetView view="pageBreakPreview" zoomScale="70" zoomScaleNormal="100" zoomScaleSheetLayoutView="70" workbookViewId="0">
      <pane ySplit="1" topLeftCell="A2" activePane="bottomLeft" state="frozen"/>
      <selection activeCell="H7" sqref="H7"/>
      <selection pane="bottomLeft" activeCell="E3" sqref="C3:E3"/>
    </sheetView>
  </sheetViews>
  <sheetFormatPr defaultRowHeight="15"/>
  <cols>
    <col min="1" max="1" width="9.140625" style="67"/>
    <col min="2" max="2" width="29.85546875" customWidth="1"/>
    <col min="3" max="3" width="27.28515625" style="70" customWidth="1"/>
    <col min="4" max="4" width="33.5703125" style="70" customWidth="1"/>
    <col min="5" max="5" width="20.85546875" style="70" customWidth="1"/>
    <col min="6" max="6" width="18.140625" style="70" hidden="1" customWidth="1"/>
  </cols>
  <sheetData>
    <row r="1" spans="1:6" ht="15.75">
      <c r="A1" s="75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492</v>
      </c>
      <c r="B2" s="153"/>
      <c r="C2" s="153"/>
      <c r="D2" s="153"/>
      <c r="E2" s="153"/>
      <c r="F2" s="153"/>
    </row>
    <row r="3" spans="1:6" ht="113.25" customHeight="1">
      <c r="A3" s="81" t="s">
        <v>777</v>
      </c>
      <c r="B3" s="82" t="s">
        <v>775</v>
      </c>
      <c r="C3" s="96" t="s">
        <v>776</v>
      </c>
      <c r="D3" s="98" t="s">
        <v>778</v>
      </c>
      <c r="E3" s="84">
        <v>1</v>
      </c>
      <c r="F3" s="73">
        <v>984</v>
      </c>
    </row>
    <row r="4" spans="1:6" ht="144.75" customHeight="1">
      <c r="A4" s="81" t="s">
        <v>172</v>
      </c>
      <c r="B4" s="91" t="s">
        <v>242</v>
      </c>
      <c r="C4" s="83" t="s">
        <v>173</v>
      </c>
      <c r="D4" s="98" t="s">
        <v>774</v>
      </c>
      <c r="E4" s="84">
        <v>1</v>
      </c>
      <c r="F4" s="73"/>
    </row>
    <row r="5" spans="1:6" ht="96" customHeight="1">
      <c r="A5" s="81" t="s">
        <v>387</v>
      </c>
      <c r="B5" s="137" t="s">
        <v>780</v>
      </c>
      <c r="C5" s="89" t="s">
        <v>170</v>
      </c>
      <c r="D5" s="92" t="s">
        <v>779</v>
      </c>
      <c r="E5" s="89">
        <v>1</v>
      </c>
      <c r="F5" s="74">
        <v>369</v>
      </c>
    </row>
    <row r="6" spans="1:6" ht="138.75" customHeight="1">
      <c r="A6" s="81" t="s">
        <v>11</v>
      </c>
      <c r="B6" s="137" t="s">
        <v>241</v>
      </c>
      <c r="C6" s="128" t="s">
        <v>933</v>
      </c>
      <c r="D6" s="88" t="s">
        <v>773</v>
      </c>
      <c r="E6" s="89">
        <v>1</v>
      </c>
      <c r="F6" s="74">
        <v>615</v>
      </c>
    </row>
    <row r="7" spans="1:6" ht="164.25" customHeight="1">
      <c r="A7" s="81" t="s">
        <v>795</v>
      </c>
      <c r="B7" s="138" t="s">
        <v>867</v>
      </c>
      <c r="C7" s="83" t="s">
        <v>781</v>
      </c>
      <c r="D7" s="139" t="s">
        <v>856</v>
      </c>
      <c r="E7" s="84">
        <v>20</v>
      </c>
      <c r="F7" s="73">
        <v>1512.9</v>
      </c>
    </row>
    <row r="8" spans="1:6" ht="132.75" customHeight="1">
      <c r="A8" s="81" t="s">
        <v>495</v>
      </c>
      <c r="B8" s="86"/>
      <c r="C8" s="83" t="s">
        <v>860</v>
      </c>
      <c r="D8" s="83" t="s">
        <v>861</v>
      </c>
      <c r="E8" s="84">
        <v>5</v>
      </c>
      <c r="F8" s="73">
        <v>9870.75</v>
      </c>
    </row>
    <row r="9" spans="1:6" ht="148.5" customHeight="1">
      <c r="A9" s="81" t="s">
        <v>782</v>
      </c>
      <c r="B9" s="82" t="s">
        <v>869</v>
      </c>
      <c r="C9" s="83" t="s">
        <v>872</v>
      </c>
      <c r="D9" s="140" t="s">
        <v>866</v>
      </c>
      <c r="E9" s="84">
        <v>1</v>
      </c>
      <c r="F9" s="73">
        <v>18644.34</v>
      </c>
    </row>
    <row r="10" spans="1:6" ht="160.5" customHeight="1">
      <c r="A10" s="81" t="s">
        <v>783</v>
      </c>
      <c r="B10" s="82" t="s">
        <v>868</v>
      </c>
      <c r="C10" s="83" t="s">
        <v>871</v>
      </c>
      <c r="D10" s="140" t="s">
        <v>866</v>
      </c>
      <c r="E10" s="84">
        <v>2</v>
      </c>
      <c r="F10" s="73">
        <v>15254.46</v>
      </c>
    </row>
    <row r="11" spans="1:6" ht="160.5" customHeight="1">
      <c r="A11" s="81" t="s">
        <v>865</v>
      </c>
      <c r="B11" s="82" t="s">
        <v>873</v>
      </c>
      <c r="C11" s="83" t="s">
        <v>870</v>
      </c>
      <c r="D11" s="140" t="s">
        <v>866</v>
      </c>
      <c r="E11" s="84">
        <v>1</v>
      </c>
      <c r="F11" s="73"/>
    </row>
    <row r="12" spans="1:6" ht="121.5" customHeight="1">
      <c r="A12" s="81" t="s">
        <v>628</v>
      </c>
      <c r="B12" s="82"/>
      <c r="C12" s="83" t="s">
        <v>876</v>
      </c>
      <c r="D12" s="83" t="s">
        <v>875</v>
      </c>
      <c r="E12" s="84">
        <v>1</v>
      </c>
      <c r="F12" s="73">
        <f>SUM(1080*1.23)</f>
        <v>1328.4</v>
      </c>
    </row>
    <row r="13" spans="1:6" ht="110.25" customHeight="1">
      <c r="A13" s="81" t="s">
        <v>133</v>
      </c>
      <c r="B13" s="82" t="s">
        <v>134</v>
      </c>
      <c r="C13" s="83" t="s">
        <v>45</v>
      </c>
      <c r="D13" s="83" t="s">
        <v>206</v>
      </c>
      <c r="E13" s="89">
        <v>2</v>
      </c>
      <c r="F13" s="63"/>
    </row>
    <row r="14" spans="1:6" ht="99" customHeight="1">
      <c r="A14" s="81" t="s">
        <v>282</v>
      </c>
      <c r="B14" s="82" t="s">
        <v>51</v>
      </c>
      <c r="C14" s="83" t="s">
        <v>45</v>
      </c>
      <c r="D14" s="83" t="s">
        <v>209</v>
      </c>
      <c r="E14" s="89">
        <v>2</v>
      </c>
      <c r="F14" s="63"/>
    </row>
    <row r="15" spans="1:6" ht="85.5" customHeight="1">
      <c r="A15" s="81" t="s">
        <v>43</v>
      </c>
      <c r="B15" s="82" t="s">
        <v>219</v>
      </c>
      <c r="C15" s="83" t="s">
        <v>45</v>
      </c>
      <c r="D15" s="83" t="s">
        <v>178</v>
      </c>
      <c r="E15" s="84">
        <v>4</v>
      </c>
      <c r="F15" s="63"/>
    </row>
    <row r="16" spans="1:6" ht="99.75" customHeight="1">
      <c r="A16" s="81"/>
      <c r="B16" s="82"/>
      <c r="C16" s="83" t="s">
        <v>806</v>
      </c>
      <c r="D16" s="83" t="s">
        <v>805</v>
      </c>
      <c r="E16" s="84">
        <v>1</v>
      </c>
      <c r="F16" s="63"/>
    </row>
    <row r="17" spans="1:6" ht="101.25" customHeight="1">
      <c r="A17" s="81"/>
      <c r="B17" s="82"/>
      <c r="C17" s="92" t="s">
        <v>807</v>
      </c>
      <c r="D17" s="83" t="s">
        <v>805</v>
      </c>
      <c r="E17" s="84">
        <v>1</v>
      </c>
      <c r="F17" s="63"/>
    </row>
    <row r="18" spans="1:6" ht="105.75" customHeight="1">
      <c r="A18" s="81"/>
      <c r="B18" s="82"/>
      <c r="C18" s="92" t="s">
        <v>809</v>
      </c>
      <c r="D18" s="87" t="s">
        <v>808</v>
      </c>
      <c r="E18" s="84">
        <v>6</v>
      </c>
      <c r="F18" s="63"/>
    </row>
    <row r="19" spans="1:6" ht="93.75" customHeight="1">
      <c r="A19" s="81"/>
      <c r="B19" s="82"/>
      <c r="C19" s="97" t="s">
        <v>63</v>
      </c>
      <c r="D19" s="94" t="s">
        <v>64</v>
      </c>
      <c r="E19" s="84" t="s">
        <v>496</v>
      </c>
    </row>
    <row r="20" spans="1:6" ht="141.75" customHeight="1">
      <c r="A20" s="81"/>
      <c r="B20" s="108"/>
      <c r="C20" s="87" t="s">
        <v>672</v>
      </c>
      <c r="D20" s="87" t="s">
        <v>673</v>
      </c>
      <c r="E20" s="136" t="s">
        <v>521</v>
      </c>
    </row>
    <row r="21" spans="1:6" ht="186" customHeight="1">
      <c r="A21" s="81" t="s">
        <v>842</v>
      </c>
      <c r="B21" s="134" t="s">
        <v>841</v>
      </c>
      <c r="C21" s="135" t="s">
        <v>930</v>
      </c>
      <c r="D21" s="92" t="s">
        <v>843</v>
      </c>
      <c r="E21" s="92">
        <v>4</v>
      </c>
    </row>
    <row r="22" spans="1:6" ht="90" customHeight="1">
      <c r="A22" s="81"/>
      <c r="B22" s="82"/>
      <c r="C22" s="87" t="s">
        <v>68</v>
      </c>
      <c r="D22" s="92" t="s">
        <v>796</v>
      </c>
      <c r="E22" s="89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1200" verticalDpi="1200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FF00"/>
  </sheetPr>
  <dimension ref="A1:F11"/>
  <sheetViews>
    <sheetView view="pageBreakPreview" zoomScale="60" zoomScaleNormal="100" workbookViewId="0">
      <pane ySplit="1" topLeftCell="A2" activePane="bottomLeft" state="frozen"/>
      <selection activeCell="H7" sqref="H7"/>
      <selection pane="bottomLeft" activeCell="K9" sqref="K9"/>
    </sheetView>
  </sheetViews>
  <sheetFormatPr defaultRowHeight="15"/>
  <cols>
    <col min="2" max="2" width="27.28515625" customWidth="1"/>
    <col min="3" max="3" width="27.42578125" style="34" customWidth="1"/>
    <col min="4" max="4" width="27.42578125" customWidth="1"/>
    <col min="5" max="5" width="18.42578125" style="70" customWidth="1"/>
    <col min="6" max="6" width="17.85546875" hidden="1" customWidth="1"/>
  </cols>
  <sheetData>
    <row r="1" spans="1:6">
      <c r="A1" s="141" t="s">
        <v>0</v>
      </c>
      <c r="B1" s="142" t="s">
        <v>1</v>
      </c>
      <c r="C1" s="143" t="s">
        <v>2</v>
      </c>
      <c r="D1" s="142" t="s">
        <v>3</v>
      </c>
      <c r="E1" s="142" t="s">
        <v>4</v>
      </c>
      <c r="F1" s="142" t="s">
        <v>5</v>
      </c>
    </row>
    <row r="2" spans="1:6">
      <c r="A2" s="159" t="s">
        <v>497</v>
      </c>
      <c r="B2" s="159"/>
      <c r="C2" s="159"/>
      <c r="D2" s="159"/>
      <c r="E2" s="159"/>
      <c r="F2" s="159"/>
    </row>
    <row r="3" spans="1:6" ht="88.5" customHeight="1">
      <c r="A3" s="95" t="s">
        <v>227</v>
      </c>
      <c r="B3" s="82" t="s">
        <v>291</v>
      </c>
      <c r="C3" s="83" t="s">
        <v>45</v>
      </c>
      <c r="D3" s="83" t="s">
        <v>206</v>
      </c>
      <c r="E3" s="93">
        <v>4</v>
      </c>
      <c r="F3" s="108"/>
    </row>
    <row r="4" spans="1:6" ht="74.25" customHeight="1">
      <c r="A4" s="95" t="s">
        <v>292</v>
      </c>
      <c r="B4" s="82" t="s">
        <v>208</v>
      </c>
      <c r="C4" s="83" t="s">
        <v>45</v>
      </c>
      <c r="D4" s="83" t="s">
        <v>209</v>
      </c>
      <c r="E4" s="93">
        <v>20</v>
      </c>
      <c r="F4" s="108"/>
    </row>
    <row r="5" spans="1:6" ht="102.75" customHeight="1">
      <c r="A5" s="95"/>
      <c r="B5" s="82"/>
      <c r="C5" s="83" t="s">
        <v>806</v>
      </c>
      <c r="D5" s="83" t="s">
        <v>805</v>
      </c>
      <c r="E5" s="93">
        <v>2</v>
      </c>
      <c r="F5" s="108"/>
    </row>
    <row r="6" spans="1:6" ht="109.5" customHeight="1">
      <c r="A6" s="109"/>
      <c r="B6" s="82"/>
      <c r="C6" s="92" t="s">
        <v>807</v>
      </c>
      <c r="D6" s="83" t="s">
        <v>805</v>
      </c>
      <c r="E6" s="93">
        <v>2</v>
      </c>
      <c r="F6" s="108"/>
    </row>
    <row r="7" spans="1:6" ht="105.75" customHeight="1">
      <c r="A7" s="109"/>
      <c r="B7" s="82"/>
      <c r="C7" s="92" t="s">
        <v>809</v>
      </c>
      <c r="D7" s="87" t="s">
        <v>808</v>
      </c>
      <c r="E7" s="93">
        <v>6</v>
      </c>
      <c r="F7" s="108"/>
    </row>
    <row r="8" spans="1:6" ht="174" customHeight="1">
      <c r="A8" s="81" t="s">
        <v>842</v>
      </c>
      <c r="B8" s="134" t="s">
        <v>841</v>
      </c>
      <c r="C8" s="135" t="s">
        <v>931</v>
      </c>
      <c r="D8" s="92" t="s">
        <v>843</v>
      </c>
      <c r="E8" s="92">
        <v>9</v>
      </c>
      <c r="F8" s="108"/>
    </row>
    <row r="9" spans="1:6" ht="106.5" customHeight="1">
      <c r="A9" s="109"/>
      <c r="B9" s="108"/>
      <c r="C9" s="92" t="s">
        <v>63</v>
      </c>
      <c r="D9" s="93" t="s">
        <v>64</v>
      </c>
      <c r="E9" s="93"/>
      <c r="F9" s="108"/>
    </row>
    <row r="10" spans="1:6" ht="66.75" customHeight="1">
      <c r="A10" s="109"/>
      <c r="B10" s="108"/>
      <c r="C10" s="94" t="s">
        <v>674</v>
      </c>
      <c r="D10" s="108"/>
      <c r="E10" s="89"/>
      <c r="F10" s="86"/>
    </row>
    <row r="11" spans="1:6" ht="91.5" customHeight="1">
      <c r="A11" s="109"/>
      <c r="B11" s="82"/>
      <c r="C11" s="87" t="s">
        <v>68</v>
      </c>
      <c r="D11" s="92" t="s">
        <v>796</v>
      </c>
      <c r="E11" s="89"/>
      <c r="F11" s="8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200" verticalDpi="1200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F18"/>
  <sheetViews>
    <sheetView workbookViewId="0">
      <pane ySplit="1" topLeftCell="A2" activePane="bottomLeft" state="frozen"/>
      <selection pane="bottomLeft" activeCell="C20" sqref="C20"/>
    </sheetView>
  </sheetViews>
  <sheetFormatPr defaultRowHeight="15"/>
  <cols>
    <col min="2" max="2" width="27.42578125" customWidth="1"/>
    <col min="3" max="3" width="27.5703125" customWidth="1"/>
    <col min="4" max="4" width="27.28515625" customWidth="1"/>
    <col min="6" max="6" width="18.28515625" customWidth="1"/>
  </cols>
  <sheetData>
    <row r="1" spans="1:6" ht="15.75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.75">
      <c r="A2" s="153" t="s">
        <v>503</v>
      </c>
      <c r="B2" s="153"/>
      <c r="C2" s="153"/>
      <c r="D2" s="153"/>
      <c r="E2" s="153"/>
      <c r="F2" s="153"/>
    </row>
    <row r="3" spans="1:6" ht="164.25" customHeight="1">
      <c r="A3" s="5" t="s">
        <v>395</v>
      </c>
      <c r="B3" s="8" t="s">
        <v>504</v>
      </c>
      <c r="C3" s="2" t="s">
        <v>9</v>
      </c>
      <c r="D3" s="3" t="s">
        <v>505</v>
      </c>
      <c r="E3" s="8">
        <v>2</v>
      </c>
      <c r="F3" s="9">
        <v>2226.3000000000002</v>
      </c>
    </row>
    <row r="4" spans="1:6" ht="164.25" customHeight="1">
      <c r="A4" s="5" t="s">
        <v>395</v>
      </c>
      <c r="B4" s="8" t="s">
        <v>504</v>
      </c>
      <c r="C4" s="2" t="s">
        <v>9</v>
      </c>
      <c r="D4" s="3" t="s">
        <v>506</v>
      </c>
      <c r="E4" s="8">
        <v>1</v>
      </c>
      <c r="F4" s="9">
        <v>1113.1500000000001</v>
      </c>
    </row>
    <row r="5" spans="1:6" ht="165" customHeight="1">
      <c r="A5" s="5" t="s">
        <v>11</v>
      </c>
      <c r="B5" s="34" t="s">
        <v>241</v>
      </c>
      <c r="C5" s="32" t="s">
        <v>13</v>
      </c>
      <c r="D5" s="32" t="s">
        <v>14</v>
      </c>
      <c r="E5" s="34">
        <v>3</v>
      </c>
      <c r="F5" s="33">
        <v>1845</v>
      </c>
    </row>
    <row r="6" spans="1:6" ht="162.75" customHeight="1">
      <c r="A6" s="5" t="s">
        <v>172</v>
      </c>
      <c r="B6" s="11" t="s">
        <v>242</v>
      </c>
      <c r="C6" s="11" t="s">
        <v>173</v>
      </c>
      <c r="D6" s="3" t="s">
        <v>243</v>
      </c>
      <c r="E6" s="8">
        <v>3</v>
      </c>
      <c r="F6" s="9">
        <v>4538.7</v>
      </c>
    </row>
    <row r="7" spans="1:6" ht="164.25" customHeight="1">
      <c r="A7" s="5" t="s">
        <v>19</v>
      </c>
      <c r="B7" s="8" t="s">
        <v>128</v>
      </c>
      <c r="C7" s="3" t="s">
        <v>21</v>
      </c>
      <c r="D7" s="3" t="s">
        <v>126</v>
      </c>
      <c r="E7" s="8">
        <v>1</v>
      </c>
      <c r="F7" s="9">
        <v>1920.03</v>
      </c>
    </row>
    <row r="8" spans="1:6" ht="168" customHeight="1">
      <c r="A8" s="5" t="s">
        <v>155</v>
      </c>
      <c r="B8" s="8" t="s">
        <v>124</v>
      </c>
      <c r="C8" s="13" t="s">
        <v>156</v>
      </c>
      <c r="D8" s="13" t="s">
        <v>157</v>
      </c>
      <c r="E8" s="8">
        <v>4</v>
      </c>
      <c r="F8" s="9">
        <v>6651.84</v>
      </c>
    </row>
    <row r="9" spans="1:6" ht="162" customHeight="1">
      <c r="A9" s="5" t="s">
        <v>127</v>
      </c>
      <c r="B9" s="4" t="s">
        <v>128</v>
      </c>
      <c r="C9" s="10" t="s">
        <v>129</v>
      </c>
      <c r="D9" s="3" t="s">
        <v>184</v>
      </c>
      <c r="E9" s="8">
        <v>2</v>
      </c>
      <c r="F9" s="9">
        <v>3672.78</v>
      </c>
    </row>
    <row r="10" spans="1:6" ht="160.5" customHeight="1">
      <c r="A10" s="5" t="s">
        <v>436</v>
      </c>
      <c r="B10" s="11" t="s">
        <v>24</v>
      </c>
      <c r="C10" s="11" t="s">
        <v>437</v>
      </c>
      <c r="D10" s="3" t="s">
        <v>433</v>
      </c>
      <c r="E10" s="8">
        <v>1</v>
      </c>
      <c r="F10" s="9">
        <v>1359.15</v>
      </c>
    </row>
    <row r="11" spans="1:6" ht="48.75">
      <c r="A11" s="5" t="s">
        <v>361</v>
      </c>
      <c r="B11" s="8" t="s">
        <v>205</v>
      </c>
      <c r="C11" s="14" t="s">
        <v>45</v>
      </c>
      <c r="D11" s="14" t="s">
        <v>206</v>
      </c>
      <c r="E11" s="8">
        <v>2</v>
      </c>
      <c r="F11" s="8"/>
    </row>
    <row r="12" spans="1:6" ht="48.75">
      <c r="A12" s="5" t="s">
        <v>292</v>
      </c>
      <c r="B12" s="8" t="s">
        <v>208</v>
      </c>
      <c r="C12" s="14" t="s">
        <v>45</v>
      </c>
      <c r="D12" s="14" t="s">
        <v>209</v>
      </c>
      <c r="E12" s="8">
        <v>2</v>
      </c>
      <c r="F12" s="8"/>
    </row>
    <row r="13" spans="1:6" ht="48.75">
      <c r="A13" s="5" t="s">
        <v>185</v>
      </c>
      <c r="B13" s="8" t="s">
        <v>507</v>
      </c>
      <c r="C13" s="14" t="s">
        <v>45</v>
      </c>
      <c r="D13" s="14" t="s">
        <v>178</v>
      </c>
      <c r="E13" s="8">
        <v>1</v>
      </c>
      <c r="F13" s="8"/>
    </row>
    <row r="14" spans="1:6" ht="147.75" customHeight="1">
      <c r="A14" s="5"/>
      <c r="B14" s="8"/>
      <c r="C14" s="15" t="s">
        <v>57</v>
      </c>
      <c r="D14" s="15" t="s">
        <v>58</v>
      </c>
      <c r="E14" s="8">
        <v>1</v>
      </c>
      <c r="F14" s="8"/>
    </row>
    <row r="15" spans="1:6" ht="159" customHeight="1">
      <c r="A15" s="5"/>
      <c r="B15" s="8"/>
      <c r="C15" s="15" t="s">
        <v>60</v>
      </c>
      <c r="D15" s="15" t="s">
        <v>61</v>
      </c>
      <c r="E15" s="8">
        <v>6</v>
      </c>
      <c r="F15" s="8"/>
    </row>
    <row r="16" spans="1:6" ht="112.5" customHeight="1">
      <c r="A16" s="5"/>
      <c r="B16" s="8"/>
      <c r="C16" s="15" t="s">
        <v>63</v>
      </c>
      <c r="D16" s="8" t="s">
        <v>64</v>
      </c>
      <c r="E16" s="8" t="s">
        <v>508</v>
      </c>
      <c r="F16" s="8"/>
    </row>
    <row r="17" spans="1:6" ht="15.75">
      <c r="A17" s="5"/>
      <c r="B17" s="8"/>
      <c r="C17" s="8" t="s">
        <v>66</v>
      </c>
      <c r="D17" s="8"/>
      <c r="E17" s="8" t="s">
        <v>508</v>
      </c>
      <c r="F17" s="8"/>
    </row>
    <row r="18" spans="1:6" ht="91.5" customHeight="1">
      <c r="A18" s="5"/>
      <c r="B18" s="8"/>
      <c r="C18" s="15" t="s">
        <v>68</v>
      </c>
      <c r="D18" s="8" t="s">
        <v>69</v>
      </c>
      <c r="E18" s="8"/>
      <c r="F18" s="8"/>
    </row>
  </sheetData>
  <mergeCells count="1">
    <mergeCell ref="A2:F2"/>
  </mergeCells>
  <pageMargins left="0.7" right="0.7" top="0.75" bottom="0.75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FF00"/>
  </sheetPr>
  <dimension ref="A1:F29"/>
  <sheetViews>
    <sheetView view="pageBreakPreview" zoomScale="56" zoomScaleNormal="100" zoomScaleSheetLayoutView="56" workbookViewId="0">
      <pane ySplit="1" topLeftCell="A8" activePane="bottomLeft" state="frozen"/>
      <selection activeCell="H7" sqref="H7"/>
      <selection pane="bottomLeft" activeCell="H24" sqref="H24:I24"/>
    </sheetView>
  </sheetViews>
  <sheetFormatPr defaultRowHeight="15"/>
  <cols>
    <col min="1" max="1" width="9.140625" style="67"/>
    <col min="2" max="2" width="27.28515625" customWidth="1"/>
    <col min="3" max="4" width="27.42578125" style="67" customWidth="1"/>
    <col min="5" max="5" width="14.7109375" style="67" customWidth="1"/>
    <col min="6" max="6" width="13.5703125" style="67" hidden="1" customWidth="1"/>
  </cols>
  <sheetData>
    <row r="1" spans="1:6">
      <c r="A1" s="77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9" t="s">
        <v>509</v>
      </c>
      <c r="B2" s="159"/>
      <c r="C2" s="159"/>
      <c r="D2" s="159"/>
      <c r="E2" s="159"/>
      <c r="F2" s="159"/>
    </row>
    <row r="3" spans="1:6" ht="162" customHeight="1">
      <c r="A3" s="107" t="s">
        <v>498</v>
      </c>
      <c r="B3" s="108"/>
      <c r="C3" s="83" t="s">
        <v>751</v>
      </c>
      <c r="D3" s="83" t="s">
        <v>755</v>
      </c>
      <c r="E3" s="93">
        <v>4</v>
      </c>
      <c r="F3" s="144">
        <v>5916.3</v>
      </c>
    </row>
    <row r="4" spans="1:6" ht="156" customHeight="1">
      <c r="A4" s="107" t="s">
        <v>752</v>
      </c>
      <c r="B4" s="108"/>
      <c r="C4" s="83" t="s">
        <v>753</v>
      </c>
      <c r="D4" s="145" t="s">
        <v>754</v>
      </c>
      <c r="E4" s="93">
        <v>14</v>
      </c>
      <c r="F4" s="144">
        <v>5350.5</v>
      </c>
    </row>
    <row r="5" spans="1:6" ht="159" customHeight="1">
      <c r="A5" s="107" t="s">
        <v>463</v>
      </c>
      <c r="B5" s="108"/>
      <c r="C5" s="83" t="s">
        <v>858</v>
      </c>
      <c r="D5" s="83" t="s">
        <v>857</v>
      </c>
      <c r="E5" s="93">
        <v>4</v>
      </c>
      <c r="F5" s="144">
        <v>9630.9</v>
      </c>
    </row>
    <row r="6" spans="1:6" ht="159" customHeight="1">
      <c r="A6" s="107" t="s">
        <v>436</v>
      </c>
      <c r="B6" s="108"/>
      <c r="C6" s="83" t="s">
        <v>757</v>
      </c>
      <c r="D6" s="83" t="s">
        <v>756</v>
      </c>
      <c r="E6" s="93">
        <v>3</v>
      </c>
      <c r="F6" s="144"/>
    </row>
    <row r="7" spans="1:6" ht="159" customHeight="1">
      <c r="A7" s="107" t="s">
        <v>409</v>
      </c>
      <c r="B7" s="108"/>
      <c r="C7" s="83" t="s">
        <v>758</v>
      </c>
      <c r="D7" s="83" t="s">
        <v>756</v>
      </c>
      <c r="E7" s="93">
        <v>3</v>
      </c>
      <c r="F7" s="144"/>
    </row>
    <row r="8" spans="1:6" ht="106.5" customHeight="1">
      <c r="A8" s="107"/>
      <c r="B8" s="108"/>
      <c r="C8" s="83" t="s">
        <v>851</v>
      </c>
      <c r="D8" s="83" t="s">
        <v>850</v>
      </c>
      <c r="E8" s="93">
        <v>1</v>
      </c>
      <c r="F8" s="144"/>
    </row>
    <row r="9" spans="1:6" ht="123.75" customHeight="1">
      <c r="A9" s="107" t="s">
        <v>466</v>
      </c>
      <c r="B9" s="108" t="s">
        <v>365</v>
      </c>
      <c r="C9" s="92" t="s">
        <v>890</v>
      </c>
      <c r="D9" s="92" t="s">
        <v>894</v>
      </c>
      <c r="E9" s="93">
        <v>1</v>
      </c>
      <c r="F9" s="144">
        <v>5707</v>
      </c>
    </row>
    <row r="10" spans="1:6" ht="122.25" customHeight="1">
      <c r="A10" s="107" t="s">
        <v>269</v>
      </c>
      <c r="B10" s="108" t="s">
        <v>499</v>
      </c>
      <c r="C10" s="92" t="s">
        <v>927</v>
      </c>
      <c r="D10" s="92" t="s">
        <v>928</v>
      </c>
      <c r="E10" s="93">
        <v>2</v>
      </c>
      <c r="F10" s="144">
        <v>606</v>
      </c>
    </row>
    <row r="11" spans="1:6" ht="147.75" customHeight="1">
      <c r="A11" s="107" t="s">
        <v>500</v>
      </c>
      <c r="B11" s="47" t="s">
        <v>501</v>
      </c>
      <c r="C11" s="83" t="s">
        <v>925</v>
      </c>
      <c r="D11" s="83" t="s">
        <v>926</v>
      </c>
      <c r="E11" s="93">
        <v>2</v>
      </c>
      <c r="F11" s="144">
        <v>3459.99</v>
      </c>
    </row>
    <row r="12" spans="1:6" ht="178.5" customHeight="1">
      <c r="A12" s="107"/>
      <c r="B12" s="47"/>
      <c r="C12" s="98" t="s">
        <v>924</v>
      </c>
      <c r="D12" s="83" t="s">
        <v>923</v>
      </c>
      <c r="E12" s="93">
        <v>2</v>
      </c>
      <c r="F12" s="144">
        <v>0</v>
      </c>
    </row>
    <row r="13" spans="1:6" ht="147.75" customHeight="1">
      <c r="A13" s="107"/>
      <c r="B13" s="47"/>
      <c r="C13" s="98" t="s">
        <v>675</v>
      </c>
      <c r="D13" s="83"/>
      <c r="E13" s="93">
        <v>1</v>
      </c>
      <c r="F13" s="144">
        <v>0</v>
      </c>
    </row>
    <row r="14" spans="1:6" ht="144" customHeight="1">
      <c r="A14" s="107" t="s">
        <v>158</v>
      </c>
      <c r="B14" s="146" t="s">
        <v>624</v>
      </c>
      <c r="C14" s="83" t="s">
        <v>629</v>
      </c>
      <c r="D14" s="145" t="s">
        <v>132</v>
      </c>
      <c r="E14" s="93">
        <v>2</v>
      </c>
      <c r="F14" s="144">
        <v>0</v>
      </c>
    </row>
    <row r="15" spans="1:6" ht="144.75" customHeight="1">
      <c r="A15" s="107" t="s">
        <v>278</v>
      </c>
      <c r="B15" s="108" t="s">
        <v>276</v>
      </c>
      <c r="C15" s="83" t="s">
        <v>859</v>
      </c>
      <c r="D15" s="83"/>
      <c r="E15" s="93">
        <v>1</v>
      </c>
      <c r="F15" s="144">
        <v>199.99</v>
      </c>
    </row>
    <row r="16" spans="1:6" ht="132" customHeight="1">
      <c r="A16" s="107" t="s">
        <v>360</v>
      </c>
      <c r="B16" s="108" t="s">
        <v>258</v>
      </c>
      <c r="C16" s="83" t="s">
        <v>877</v>
      </c>
      <c r="D16" s="145"/>
      <c r="E16" s="93">
        <v>2</v>
      </c>
      <c r="F16" s="144">
        <v>2198.0100000000002</v>
      </c>
    </row>
    <row r="17" spans="1:6" ht="105.75" customHeight="1">
      <c r="A17" s="81" t="s">
        <v>47</v>
      </c>
      <c r="B17" s="82" t="s">
        <v>134</v>
      </c>
      <c r="C17" s="83" t="s">
        <v>45</v>
      </c>
      <c r="D17" s="83" t="s">
        <v>206</v>
      </c>
      <c r="E17" s="93">
        <v>2</v>
      </c>
      <c r="F17" s="93"/>
    </row>
    <row r="18" spans="1:6" ht="102.75" customHeight="1">
      <c r="A18" s="81" t="s">
        <v>282</v>
      </c>
      <c r="B18" s="82" t="s">
        <v>51</v>
      </c>
      <c r="C18" s="83" t="s">
        <v>45</v>
      </c>
      <c r="D18" s="83" t="s">
        <v>209</v>
      </c>
      <c r="E18" s="93">
        <v>6</v>
      </c>
      <c r="F18" s="93"/>
    </row>
    <row r="19" spans="1:6" ht="102.75" customHeight="1">
      <c r="A19" s="81"/>
      <c r="B19" s="82"/>
      <c r="C19" s="83" t="s">
        <v>806</v>
      </c>
      <c r="D19" s="83" t="s">
        <v>805</v>
      </c>
      <c r="E19" s="93">
        <v>2</v>
      </c>
      <c r="F19" s="93"/>
    </row>
    <row r="20" spans="1:6" ht="99.75" customHeight="1">
      <c r="A20" s="107"/>
      <c r="B20" s="82"/>
      <c r="C20" s="92" t="s">
        <v>807</v>
      </c>
      <c r="D20" s="83" t="s">
        <v>805</v>
      </c>
      <c r="E20" s="93">
        <v>2</v>
      </c>
      <c r="F20" s="93"/>
    </row>
    <row r="21" spans="1:6" ht="104.25" customHeight="1">
      <c r="A21" s="107"/>
      <c r="B21" s="82"/>
      <c r="C21" s="92" t="s">
        <v>809</v>
      </c>
      <c r="D21" s="87" t="s">
        <v>808</v>
      </c>
      <c r="E21" s="93">
        <v>6</v>
      </c>
      <c r="F21" s="93"/>
    </row>
    <row r="22" spans="1:6" ht="106.5" customHeight="1">
      <c r="A22" s="107"/>
      <c r="B22" s="108"/>
      <c r="C22" s="92" t="s">
        <v>63</v>
      </c>
      <c r="D22" s="93" t="s">
        <v>64</v>
      </c>
      <c r="E22" s="93"/>
      <c r="F22" s="93"/>
    </row>
    <row r="23" spans="1:6" ht="193.5" customHeight="1">
      <c r="A23" s="81" t="s">
        <v>842</v>
      </c>
      <c r="B23" s="134" t="s">
        <v>841</v>
      </c>
      <c r="C23" s="135" t="s">
        <v>932</v>
      </c>
      <c r="D23" s="92" t="s">
        <v>843</v>
      </c>
      <c r="E23" s="92">
        <v>6</v>
      </c>
      <c r="F23" s="93"/>
    </row>
    <row r="24" spans="1:6" ht="106.5" customHeight="1">
      <c r="A24" s="107" t="s">
        <v>280</v>
      </c>
      <c r="B24" s="88" t="s">
        <v>761</v>
      </c>
      <c r="C24" s="92" t="s">
        <v>764</v>
      </c>
      <c r="D24" s="92" t="s">
        <v>813</v>
      </c>
      <c r="E24" s="93"/>
      <c r="F24" s="93"/>
    </row>
    <row r="25" spans="1:6" ht="106.5" customHeight="1">
      <c r="A25" s="107"/>
      <c r="B25" s="88" t="s">
        <v>765</v>
      </c>
      <c r="C25" s="92" t="s">
        <v>766</v>
      </c>
      <c r="D25" s="92" t="s">
        <v>767</v>
      </c>
      <c r="E25" s="93"/>
      <c r="F25" s="93"/>
    </row>
    <row r="26" spans="1:6" ht="83.25" customHeight="1">
      <c r="A26" s="107"/>
      <c r="B26" s="147" t="s">
        <v>759</v>
      </c>
      <c r="C26" s="92" t="s">
        <v>763</v>
      </c>
      <c r="D26" s="92" t="s">
        <v>760</v>
      </c>
      <c r="E26" s="93"/>
      <c r="F26" s="93"/>
    </row>
    <row r="27" spans="1:6" ht="72.75" customHeight="1">
      <c r="A27" s="107"/>
      <c r="B27" s="147" t="s">
        <v>768</v>
      </c>
      <c r="C27" s="92" t="s">
        <v>769</v>
      </c>
      <c r="D27" s="92" t="s">
        <v>762</v>
      </c>
      <c r="E27" s="93"/>
      <c r="F27" s="93"/>
    </row>
    <row r="28" spans="1:6" ht="77.25" customHeight="1">
      <c r="A28" s="107"/>
      <c r="B28" s="86"/>
      <c r="C28" s="94" t="s">
        <v>552</v>
      </c>
      <c r="D28" s="93" t="s">
        <v>750</v>
      </c>
      <c r="E28" s="137"/>
      <c r="F28" s="137"/>
    </row>
    <row r="29" spans="1:6" ht="91.5" customHeight="1">
      <c r="A29" s="107"/>
      <c r="B29" s="82"/>
      <c r="C29" s="87" t="s">
        <v>68</v>
      </c>
      <c r="D29" s="92" t="s">
        <v>796</v>
      </c>
      <c r="E29" s="89"/>
      <c r="F29" s="137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9" orientation="portrait" horizontalDpi="1200" verticalDpi="1200" r:id="rId1"/>
  <drawing r:id="rId2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FF00"/>
  </sheetPr>
  <dimension ref="A1:F13"/>
  <sheetViews>
    <sheetView view="pageBreakPreview" zoomScaleNormal="100" zoomScaleSheetLayoutView="100" workbookViewId="0">
      <pane ySplit="1" topLeftCell="A20" activePane="bottomLeft" state="frozen"/>
      <selection activeCell="H7" sqref="H7"/>
      <selection pane="bottomLeft" activeCell="D46" sqref="D46"/>
    </sheetView>
  </sheetViews>
  <sheetFormatPr defaultRowHeight="15"/>
  <cols>
    <col min="2" max="2" width="27.28515625" customWidth="1"/>
    <col min="3" max="3" width="27.42578125" style="67" customWidth="1"/>
    <col min="4" max="4" width="22.7109375" style="70" customWidth="1"/>
    <col min="5" max="5" width="9.140625" style="70"/>
    <col min="6" max="6" width="17.85546875" hidden="1" customWidth="1"/>
  </cols>
  <sheetData>
    <row r="1" spans="1:6">
      <c r="A1" s="141" t="s">
        <v>0</v>
      </c>
      <c r="B1" s="142" t="s">
        <v>1</v>
      </c>
      <c r="C1" s="142" t="s">
        <v>2</v>
      </c>
      <c r="D1" s="148" t="s">
        <v>3</v>
      </c>
      <c r="E1" s="142" t="s">
        <v>4</v>
      </c>
      <c r="F1" s="142" t="s">
        <v>5</v>
      </c>
    </row>
    <row r="2" spans="1:6">
      <c r="A2" s="159" t="s">
        <v>520</v>
      </c>
      <c r="B2" s="159"/>
      <c r="C2" s="159"/>
      <c r="D2" s="159"/>
      <c r="E2" s="159"/>
      <c r="F2" s="159"/>
    </row>
    <row r="3" spans="1:6" ht="117.75" customHeight="1">
      <c r="A3" s="149" t="s">
        <v>581</v>
      </c>
      <c r="B3" s="150" t="s">
        <v>582</v>
      </c>
      <c r="C3" s="151" t="s">
        <v>636</v>
      </c>
      <c r="D3" s="98" t="s">
        <v>638</v>
      </c>
      <c r="E3" s="151">
        <v>7</v>
      </c>
      <c r="F3" s="152">
        <v>0</v>
      </c>
    </row>
    <row r="4" spans="1:6" ht="110.25" customHeight="1">
      <c r="A4" s="149" t="s">
        <v>584</v>
      </c>
      <c r="B4" s="150" t="s">
        <v>582</v>
      </c>
      <c r="C4" s="151" t="s">
        <v>637</v>
      </c>
      <c r="D4" s="98" t="s">
        <v>638</v>
      </c>
      <c r="E4" s="151">
        <v>2</v>
      </c>
      <c r="F4" s="152">
        <v>0</v>
      </c>
    </row>
    <row r="5" spans="1:6" ht="67.5" customHeight="1">
      <c r="A5" s="95" t="s">
        <v>43</v>
      </c>
      <c r="B5" s="108" t="s">
        <v>219</v>
      </c>
      <c r="C5" s="145" t="s">
        <v>45</v>
      </c>
      <c r="D5" s="145" t="s">
        <v>209</v>
      </c>
      <c r="E5" s="93">
        <v>14</v>
      </c>
      <c r="F5" s="108"/>
    </row>
    <row r="6" spans="1:6" ht="76.5" customHeight="1">
      <c r="A6" s="95"/>
      <c r="B6" s="82"/>
      <c r="C6" s="83" t="s">
        <v>806</v>
      </c>
      <c r="D6" s="83" t="s">
        <v>805</v>
      </c>
      <c r="E6" s="93">
        <v>1</v>
      </c>
      <c r="F6" s="108"/>
    </row>
    <row r="7" spans="1:6" ht="81.75" customHeight="1">
      <c r="A7" s="109"/>
      <c r="B7" s="82"/>
      <c r="C7" s="92" t="s">
        <v>807</v>
      </c>
      <c r="D7" s="83" t="s">
        <v>805</v>
      </c>
      <c r="E7" s="93">
        <v>1</v>
      </c>
      <c r="F7" s="108"/>
    </row>
    <row r="8" spans="1:6" ht="84.75" customHeight="1">
      <c r="A8" s="109"/>
      <c r="B8" s="82"/>
      <c r="C8" s="92" t="s">
        <v>809</v>
      </c>
      <c r="D8" s="87" t="s">
        <v>808</v>
      </c>
      <c r="E8" s="93">
        <v>8</v>
      </c>
      <c r="F8" s="108"/>
    </row>
    <row r="9" spans="1:6" ht="89.25" customHeight="1">
      <c r="A9" s="109"/>
      <c r="B9" s="82"/>
      <c r="C9" s="92" t="s">
        <v>810</v>
      </c>
      <c r="D9" s="92" t="s">
        <v>811</v>
      </c>
      <c r="E9" s="93">
        <v>1</v>
      </c>
      <c r="F9" s="108"/>
    </row>
    <row r="10" spans="1:6" ht="97.5" customHeight="1">
      <c r="A10" s="109"/>
      <c r="B10" s="82"/>
      <c r="C10" s="97" t="s">
        <v>812</v>
      </c>
      <c r="D10" s="97" t="s">
        <v>829</v>
      </c>
      <c r="E10" s="84">
        <v>9</v>
      </c>
      <c r="F10" s="108"/>
    </row>
    <row r="11" spans="1:6" ht="106.5" customHeight="1">
      <c r="A11" s="109"/>
      <c r="B11" s="108"/>
      <c r="C11" s="92" t="s">
        <v>63</v>
      </c>
      <c r="D11" s="93" t="s">
        <v>64</v>
      </c>
      <c r="E11" s="93" t="s">
        <v>521</v>
      </c>
      <c r="F11" s="108"/>
    </row>
    <row r="12" spans="1:6" ht="172.5" customHeight="1">
      <c r="A12" s="109"/>
      <c r="B12" s="108"/>
      <c r="C12" s="87" t="s">
        <v>672</v>
      </c>
      <c r="D12" s="87" t="s">
        <v>673</v>
      </c>
      <c r="E12" s="93" t="s">
        <v>521</v>
      </c>
      <c r="F12" s="86"/>
    </row>
    <row r="13" spans="1:6" ht="91.5" customHeight="1">
      <c r="A13" s="109"/>
      <c r="B13" s="82"/>
      <c r="C13" s="87" t="s">
        <v>68</v>
      </c>
      <c r="D13" s="92" t="s">
        <v>796</v>
      </c>
      <c r="E13" s="93"/>
      <c r="F13" s="86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1200" r:id="rId1"/>
  <drawing r:id="rId2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F17"/>
  <sheetViews>
    <sheetView workbookViewId="0">
      <pane ySplit="1" topLeftCell="A2" activePane="bottomLeft" state="frozen"/>
      <selection activeCell="C8" sqref="C8"/>
      <selection pane="bottomLeft" activeCell="C8" sqref="C8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510</v>
      </c>
      <c r="B2" s="154"/>
      <c r="C2" s="154"/>
      <c r="D2" s="154"/>
      <c r="E2" s="154"/>
      <c r="F2" s="154"/>
    </row>
    <row r="3" spans="1:6" ht="162" customHeight="1">
      <c r="A3" s="5" t="s">
        <v>611</v>
      </c>
      <c r="B3" s="8" t="s">
        <v>630</v>
      </c>
      <c r="C3" s="2" t="s">
        <v>490</v>
      </c>
      <c r="D3" s="3" t="s">
        <v>494</v>
      </c>
      <c r="E3" s="46">
        <v>2</v>
      </c>
      <c r="F3" s="48">
        <v>1968</v>
      </c>
    </row>
    <row r="4" spans="1:6" ht="162" customHeight="1">
      <c r="A4" s="5" t="s">
        <v>631</v>
      </c>
      <c r="B4" s="8" t="s">
        <v>632</v>
      </c>
      <c r="C4" s="30" t="s">
        <v>490</v>
      </c>
      <c r="D4" s="25" t="s">
        <v>633</v>
      </c>
      <c r="E4" s="46">
        <v>1</v>
      </c>
      <c r="F4" s="48">
        <v>768.75</v>
      </c>
    </row>
    <row r="5" spans="1:6" ht="162" customHeight="1">
      <c r="A5" s="5" t="s">
        <v>634</v>
      </c>
      <c r="B5" s="8" t="s">
        <v>635</v>
      </c>
      <c r="C5" s="30" t="s">
        <v>490</v>
      </c>
      <c r="D5" s="25" t="s">
        <v>633</v>
      </c>
      <c r="E5" s="46">
        <v>1</v>
      </c>
      <c r="F5" s="48">
        <v>768.75</v>
      </c>
    </row>
    <row r="6" spans="1:6" ht="158.25" customHeight="1">
      <c r="A6" s="5" t="s">
        <v>11</v>
      </c>
      <c r="B6" t="s">
        <v>241</v>
      </c>
      <c r="C6" s="32" t="s">
        <v>13</v>
      </c>
      <c r="D6" s="32" t="s">
        <v>14</v>
      </c>
      <c r="E6" s="46">
        <v>2</v>
      </c>
      <c r="F6" s="48">
        <v>1230</v>
      </c>
    </row>
    <row r="7" spans="1:6" ht="159" customHeight="1">
      <c r="A7" s="5" t="s">
        <v>172</v>
      </c>
      <c r="B7" s="11" t="s">
        <v>242</v>
      </c>
      <c r="C7" s="11" t="s">
        <v>173</v>
      </c>
      <c r="D7" s="3" t="s">
        <v>243</v>
      </c>
      <c r="E7" s="46">
        <v>2</v>
      </c>
      <c r="F7" s="48">
        <v>3025.8</v>
      </c>
    </row>
    <row r="8" spans="1:6" ht="159" customHeight="1">
      <c r="A8" s="5" t="s">
        <v>19</v>
      </c>
      <c r="B8" s="8" t="s">
        <v>124</v>
      </c>
      <c r="C8" s="3" t="s">
        <v>125</v>
      </c>
      <c r="D8" s="3" t="s">
        <v>126</v>
      </c>
      <c r="E8" s="46">
        <v>1</v>
      </c>
      <c r="F8" s="48">
        <v>1885.59</v>
      </c>
    </row>
    <row r="9" spans="1:6" ht="166.5" customHeight="1">
      <c r="A9" s="5" t="s">
        <v>155</v>
      </c>
      <c r="B9" s="8" t="s">
        <v>124</v>
      </c>
      <c r="C9" s="13" t="s">
        <v>156</v>
      </c>
      <c r="D9" s="13" t="s">
        <v>157</v>
      </c>
      <c r="E9" s="46">
        <v>1</v>
      </c>
      <c r="F9" s="48">
        <v>1662.96</v>
      </c>
    </row>
    <row r="10" spans="1:6" ht="156" customHeight="1">
      <c r="A10" s="5" t="s">
        <v>127</v>
      </c>
      <c r="B10" s="4" t="s">
        <v>128</v>
      </c>
      <c r="C10" s="10" t="s">
        <v>129</v>
      </c>
      <c r="D10" s="3" t="s">
        <v>184</v>
      </c>
      <c r="E10" s="46">
        <v>1</v>
      </c>
      <c r="F10" s="48">
        <v>1836.39</v>
      </c>
    </row>
    <row r="11" spans="1:6" ht="105.75" customHeight="1">
      <c r="A11" s="5" t="s">
        <v>361</v>
      </c>
      <c r="B11" s="8" t="s">
        <v>205</v>
      </c>
      <c r="C11" s="14" t="s">
        <v>45</v>
      </c>
      <c r="D11" s="14" t="s">
        <v>206</v>
      </c>
      <c r="E11" s="46">
        <v>1</v>
      </c>
      <c r="F11" s="46"/>
    </row>
    <row r="12" spans="1:6" ht="102.75" customHeight="1">
      <c r="A12" s="5" t="s">
        <v>292</v>
      </c>
      <c r="B12" s="8" t="s">
        <v>208</v>
      </c>
      <c r="C12" s="14" t="s">
        <v>45</v>
      </c>
      <c r="D12" s="14" t="s">
        <v>209</v>
      </c>
      <c r="E12" s="46">
        <v>1</v>
      </c>
      <c r="F12" s="46"/>
    </row>
    <row r="13" spans="1:6" ht="148.5" customHeight="1">
      <c r="A13" s="45"/>
      <c r="B13" s="46"/>
      <c r="C13" s="49" t="s">
        <v>57</v>
      </c>
      <c r="D13" s="49" t="s">
        <v>58</v>
      </c>
      <c r="E13" s="46">
        <v>1</v>
      </c>
      <c r="F13" s="46"/>
    </row>
    <row r="14" spans="1:6" ht="155.25" customHeight="1">
      <c r="A14" s="45"/>
      <c r="B14" s="46"/>
      <c r="C14" s="49" t="s">
        <v>60</v>
      </c>
      <c r="D14" s="49" t="s">
        <v>61</v>
      </c>
      <c r="E14" s="46">
        <v>4</v>
      </c>
      <c r="F14" s="46"/>
    </row>
    <row r="15" spans="1:6" ht="106.5" customHeight="1">
      <c r="A15" s="45"/>
      <c r="B15" s="46"/>
      <c r="C15" s="49" t="s">
        <v>63</v>
      </c>
      <c r="D15" s="46" t="s">
        <v>64</v>
      </c>
      <c r="E15" s="46" t="s">
        <v>511</v>
      </c>
      <c r="F15" s="46"/>
    </row>
    <row r="16" spans="1:6">
      <c r="A16" s="45"/>
      <c r="B16" s="46"/>
      <c r="C16" s="46" t="s">
        <v>352</v>
      </c>
      <c r="D16" s="46"/>
      <c r="E16" s="46" t="s">
        <v>511</v>
      </c>
    </row>
    <row r="17" spans="1:5" ht="91.5" customHeight="1">
      <c r="A17" s="45"/>
      <c r="B17" s="46"/>
      <c r="C17" s="49" t="s">
        <v>68</v>
      </c>
      <c r="D17" s="46" t="s">
        <v>69</v>
      </c>
      <c r="E17" s="50"/>
    </row>
  </sheetData>
  <mergeCells count="1">
    <mergeCell ref="A2:F2"/>
  </mergeCells>
  <phoneticPr fontId="24" type="noConversion"/>
  <pageMargins left="0.7" right="0.7" top="0.75" bottom="0.75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F14"/>
  <sheetViews>
    <sheetView workbookViewId="0">
      <pane ySplit="1" topLeftCell="A2" activePane="bottomLeft" state="frozen"/>
      <selection activeCell="C8" sqref="C8"/>
      <selection pane="bottomLeft" activeCell="C8" sqref="C8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512</v>
      </c>
      <c r="B2" s="154"/>
      <c r="C2" s="154"/>
      <c r="D2" s="154"/>
      <c r="E2" s="154"/>
      <c r="F2" s="154"/>
    </row>
    <row r="3" spans="1:6" ht="162" customHeight="1">
      <c r="A3" s="5" t="s">
        <v>182</v>
      </c>
      <c r="B3" s="8" t="s">
        <v>493</v>
      </c>
      <c r="C3" s="2" t="s">
        <v>490</v>
      </c>
      <c r="D3" s="3" t="s">
        <v>494</v>
      </c>
      <c r="E3" s="46">
        <v>1</v>
      </c>
      <c r="F3" s="48">
        <v>1002.45</v>
      </c>
    </row>
    <row r="4" spans="1:6" ht="159" customHeight="1">
      <c r="A4" s="5" t="s">
        <v>121</v>
      </c>
      <c r="B4" s="8" t="s">
        <v>16</v>
      </c>
      <c r="C4" s="3" t="s">
        <v>290</v>
      </c>
      <c r="D4" s="3" t="s">
        <v>252</v>
      </c>
      <c r="E4" s="46">
        <v>1</v>
      </c>
      <c r="F4" s="48">
        <v>1092.24</v>
      </c>
    </row>
    <row r="5" spans="1:6" ht="159" customHeight="1">
      <c r="A5" s="5" t="s">
        <v>123</v>
      </c>
      <c r="B5" s="8" t="s">
        <v>124</v>
      </c>
      <c r="C5" s="3" t="s">
        <v>125</v>
      </c>
      <c r="D5" s="3" t="s">
        <v>126</v>
      </c>
      <c r="E5" s="46">
        <v>1</v>
      </c>
      <c r="F5" s="48">
        <v>1885.59</v>
      </c>
    </row>
    <row r="6" spans="1:6" ht="166.5" customHeight="1">
      <c r="A6" s="5" t="s">
        <v>155</v>
      </c>
      <c r="B6" s="8" t="s">
        <v>124</v>
      </c>
      <c r="C6" s="13" t="s">
        <v>156</v>
      </c>
      <c r="D6" s="13" t="s">
        <v>157</v>
      </c>
      <c r="E6" s="46">
        <v>4</v>
      </c>
      <c r="F6" s="48">
        <v>6651.84</v>
      </c>
    </row>
    <row r="7" spans="1:6" ht="156" customHeight="1">
      <c r="A7" s="5" t="s">
        <v>436</v>
      </c>
      <c r="B7" s="11" t="s">
        <v>24</v>
      </c>
      <c r="C7" s="11" t="s">
        <v>437</v>
      </c>
      <c r="D7" s="3" t="s">
        <v>433</v>
      </c>
      <c r="E7" s="46">
        <v>2</v>
      </c>
      <c r="F7" s="48">
        <v>1359.15</v>
      </c>
    </row>
    <row r="8" spans="1:6" ht="105.75" customHeight="1">
      <c r="A8" s="5" t="s">
        <v>227</v>
      </c>
      <c r="B8" s="8" t="s">
        <v>205</v>
      </c>
      <c r="C8" s="14" t="s">
        <v>45</v>
      </c>
      <c r="D8" s="14" t="s">
        <v>206</v>
      </c>
      <c r="E8" s="46">
        <v>1</v>
      </c>
      <c r="F8" s="46"/>
    </row>
    <row r="9" spans="1:6" ht="102.75" customHeight="1">
      <c r="A9" s="5" t="s">
        <v>292</v>
      </c>
      <c r="B9" s="8" t="s">
        <v>208</v>
      </c>
      <c r="C9" s="14" t="s">
        <v>45</v>
      </c>
      <c r="D9" s="14" t="s">
        <v>209</v>
      </c>
      <c r="E9" s="46">
        <v>1</v>
      </c>
      <c r="F9" s="46"/>
    </row>
    <row r="10" spans="1:6" ht="148.5" customHeight="1">
      <c r="A10" s="45"/>
      <c r="B10" s="46"/>
      <c r="C10" s="49" t="s">
        <v>57</v>
      </c>
      <c r="D10" s="49" t="s">
        <v>58</v>
      </c>
      <c r="E10" s="46">
        <v>1</v>
      </c>
      <c r="F10" s="46"/>
    </row>
    <row r="11" spans="1:6" ht="155.25" customHeight="1">
      <c r="A11" s="45"/>
      <c r="B11" s="46"/>
      <c r="C11" s="49" t="s">
        <v>60</v>
      </c>
      <c r="D11" s="49" t="s">
        <v>61</v>
      </c>
      <c r="E11" s="46">
        <v>2</v>
      </c>
      <c r="F11" s="46"/>
    </row>
    <row r="12" spans="1:6" ht="106.5" customHeight="1">
      <c r="A12" s="45"/>
      <c r="B12" s="46"/>
      <c r="C12" s="49" t="s">
        <v>63</v>
      </c>
      <c r="D12" s="46" t="s">
        <v>64</v>
      </c>
      <c r="E12" s="46" t="s">
        <v>513</v>
      </c>
      <c r="F12" s="46"/>
    </row>
    <row r="13" spans="1:6">
      <c r="A13" s="45"/>
      <c r="B13" s="46"/>
      <c r="C13" s="49" t="s">
        <v>114</v>
      </c>
      <c r="D13" s="46"/>
      <c r="E13" s="46" t="s">
        <v>513</v>
      </c>
    </row>
    <row r="14" spans="1:6" ht="91.5" customHeight="1">
      <c r="A14" s="45"/>
      <c r="B14" s="46"/>
      <c r="C14" s="49" t="s">
        <v>68</v>
      </c>
      <c r="D14" s="46" t="s">
        <v>69</v>
      </c>
      <c r="E14" s="50"/>
    </row>
  </sheetData>
  <mergeCells count="1">
    <mergeCell ref="A2:F2"/>
  </mergeCells>
  <pageMargins left="0.7" right="0.7" top="0.75" bottom="0.75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F20"/>
  <sheetViews>
    <sheetView workbookViewId="0">
      <pane ySplit="1" topLeftCell="A5" activePane="bottomLeft" state="frozen"/>
      <selection activeCell="C8" sqref="C8"/>
      <selection pane="bottomLeft" activeCell="C8" sqref="C8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514</v>
      </c>
      <c r="B2" s="154"/>
      <c r="C2" s="154"/>
      <c r="D2" s="154"/>
      <c r="E2" s="154"/>
      <c r="F2" s="154"/>
    </row>
    <row r="3" spans="1:6" ht="162" customHeight="1">
      <c r="A3" s="5" t="s">
        <v>515</v>
      </c>
      <c r="B3" s="46"/>
      <c r="C3" s="47" t="s">
        <v>516</v>
      </c>
      <c r="D3" s="4" t="s">
        <v>517</v>
      </c>
      <c r="E3" s="46">
        <v>1</v>
      </c>
      <c r="F3" s="48">
        <v>771.21</v>
      </c>
    </row>
    <row r="4" spans="1:6" ht="159" customHeight="1">
      <c r="A4" s="5" t="s">
        <v>172</v>
      </c>
      <c r="B4" s="27" t="s">
        <v>242</v>
      </c>
      <c r="C4" s="27" t="s">
        <v>173</v>
      </c>
      <c r="D4" s="4" t="s">
        <v>243</v>
      </c>
      <c r="E4" s="46">
        <v>1</v>
      </c>
      <c r="F4" s="48">
        <v>1512.9</v>
      </c>
    </row>
    <row r="5" spans="1:6" ht="159" customHeight="1">
      <c r="A5" s="5" t="s">
        <v>138</v>
      </c>
      <c r="B5" s="46" t="s">
        <v>139</v>
      </c>
      <c r="C5" s="47" t="s">
        <v>25</v>
      </c>
      <c r="D5" s="4" t="s">
        <v>140</v>
      </c>
      <c r="E5" s="46">
        <v>2</v>
      </c>
      <c r="F5" s="48">
        <v>14710.8</v>
      </c>
    </row>
    <row r="6" spans="1:6" ht="105.75" customHeight="1">
      <c r="A6" s="5" t="s">
        <v>518</v>
      </c>
      <c r="B6" s="46" t="s">
        <v>44</v>
      </c>
      <c r="C6" s="51" t="s">
        <v>45</v>
      </c>
      <c r="D6" s="51" t="s">
        <v>206</v>
      </c>
      <c r="E6" s="46">
        <v>2</v>
      </c>
      <c r="F6" s="46"/>
    </row>
    <row r="7" spans="1:6" ht="102.75" customHeight="1">
      <c r="A7" s="5" t="s">
        <v>43</v>
      </c>
      <c r="B7" s="46" t="s">
        <v>219</v>
      </c>
      <c r="C7" s="51" t="s">
        <v>45</v>
      </c>
      <c r="D7" s="51" t="s">
        <v>209</v>
      </c>
      <c r="E7" s="46">
        <v>13</v>
      </c>
      <c r="F7" s="46"/>
    </row>
    <row r="8" spans="1:6" ht="148.5" customHeight="1">
      <c r="A8" s="45"/>
      <c r="B8" s="46"/>
      <c r="C8" s="49" t="s">
        <v>57</v>
      </c>
      <c r="D8" s="49" t="s">
        <v>58</v>
      </c>
      <c r="E8" s="46">
        <v>1</v>
      </c>
      <c r="F8" s="46"/>
    </row>
    <row r="9" spans="1:6" ht="155.25" customHeight="1">
      <c r="A9" s="45"/>
      <c r="B9" s="46"/>
      <c r="C9" s="49" t="s">
        <v>60</v>
      </c>
      <c r="D9" s="49" t="s">
        <v>61</v>
      </c>
      <c r="E9" s="46">
        <v>2</v>
      </c>
      <c r="F9" s="46"/>
    </row>
    <row r="10" spans="1:6" ht="106.5" customHeight="1">
      <c r="A10" s="45"/>
      <c r="B10" s="46"/>
      <c r="C10" s="49" t="s">
        <v>63</v>
      </c>
      <c r="D10" s="46" t="s">
        <v>64</v>
      </c>
      <c r="E10" s="46" t="s">
        <v>519</v>
      </c>
      <c r="F10" s="46"/>
    </row>
    <row r="11" spans="1:6">
      <c r="A11" s="45"/>
      <c r="B11" s="46"/>
      <c r="C11" s="46" t="s">
        <v>352</v>
      </c>
      <c r="D11" s="46"/>
      <c r="E11" s="46" t="s">
        <v>519</v>
      </c>
      <c r="F11" s="52"/>
    </row>
    <row r="12" spans="1:6" ht="91.5" customHeight="1">
      <c r="A12" s="45"/>
      <c r="B12" s="46"/>
      <c r="C12" s="49" t="s">
        <v>68</v>
      </c>
      <c r="D12" s="46" t="s">
        <v>69</v>
      </c>
      <c r="E12" s="50"/>
      <c r="F12" s="52"/>
    </row>
    <row r="13" spans="1:6">
      <c r="B13" s="52"/>
      <c r="C13" s="52"/>
      <c r="D13" s="52"/>
      <c r="E13" s="52"/>
      <c r="F13" s="52"/>
    </row>
    <row r="14" spans="1:6">
      <c r="B14" s="52"/>
      <c r="C14" s="52"/>
      <c r="D14" s="52"/>
      <c r="E14" s="52"/>
      <c r="F14" s="52"/>
    </row>
    <row r="15" spans="1:6">
      <c r="B15" s="52"/>
      <c r="C15" s="52"/>
      <c r="D15" s="52"/>
      <c r="E15" s="52"/>
      <c r="F15" s="52"/>
    </row>
    <row r="16" spans="1:6">
      <c r="B16" s="52"/>
      <c r="C16" s="52"/>
      <c r="D16" s="52"/>
      <c r="E16" s="52"/>
      <c r="F16" s="52"/>
    </row>
    <row r="17" spans="2:6">
      <c r="B17" s="52"/>
      <c r="C17" s="52"/>
      <c r="D17" s="52"/>
      <c r="E17" s="52"/>
      <c r="F17" s="52"/>
    </row>
    <row r="18" spans="2:6">
      <c r="B18" s="52"/>
      <c r="C18" s="52"/>
      <c r="D18" s="52"/>
      <c r="E18" s="52"/>
      <c r="F18" s="52"/>
    </row>
    <row r="19" spans="2:6">
      <c r="B19" s="52"/>
      <c r="C19" s="52"/>
      <c r="D19" s="52"/>
      <c r="E19" s="52"/>
      <c r="F19" s="52"/>
    </row>
    <row r="20" spans="2:6">
      <c r="B20" s="52"/>
      <c r="C20" s="52"/>
      <c r="D20" s="52"/>
      <c r="E20" s="52"/>
      <c r="F20" s="52"/>
    </row>
  </sheetData>
  <mergeCells count="1">
    <mergeCell ref="A2:F2"/>
  </mergeCells>
  <pageMargins left="0.7" right="0.7" top="0.75" bottom="0.75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F10"/>
  <sheetViews>
    <sheetView workbookViewId="0">
      <pane ySplit="1" topLeftCell="A2" activePane="bottomLeft" state="frozen"/>
      <selection activeCell="C8" sqref="C8"/>
      <selection pane="bottomLeft" activeCell="C8" sqref="C8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522</v>
      </c>
      <c r="B2" s="154"/>
      <c r="C2" s="154"/>
      <c r="D2" s="154"/>
      <c r="E2" s="154"/>
      <c r="F2" s="154"/>
    </row>
    <row r="3" spans="1:6" ht="105.75" customHeight="1">
      <c r="A3" s="54" t="s">
        <v>523</v>
      </c>
      <c r="B3" s="8" t="s">
        <v>134</v>
      </c>
      <c r="C3" s="14" t="s">
        <v>45</v>
      </c>
      <c r="D3" s="14" t="s">
        <v>206</v>
      </c>
      <c r="E3" s="46">
        <v>4</v>
      </c>
      <c r="F3" s="46"/>
    </row>
    <row r="4" spans="1:6" ht="102.75" customHeight="1">
      <c r="A4" s="54" t="s">
        <v>524</v>
      </c>
      <c r="B4" s="8" t="s">
        <v>51</v>
      </c>
      <c r="C4" s="14" t="s">
        <v>45</v>
      </c>
      <c r="D4" s="14" t="s">
        <v>209</v>
      </c>
      <c r="E4" s="46">
        <v>20</v>
      </c>
      <c r="F4" s="46"/>
    </row>
    <row r="5" spans="1:6" ht="148.5" customHeight="1">
      <c r="A5" s="45"/>
      <c r="B5" s="46"/>
      <c r="C5" s="49" t="s">
        <v>57</v>
      </c>
      <c r="D5" s="49" t="s">
        <v>58</v>
      </c>
      <c r="E5" s="46">
        <v>2</v>
      </c>
      <c r="F5" s="46"/>
    </row>
    <row r="6" spans="1:6" ht="155.25" customHeight="1">
      <c r="A6" s="45"/>
      <c r="B6" s="46"/>
      <c r="C6" s="49" t="s">
        <v>60</v>
      </c>
      <c r="D6" s="49" t="s">
        <v>61</v>
      </c>
      <c r="E6" s="46">
        <v>6</v>
      </c>
      <c r="F6" s="46"/>
    </row>
    <row r="7" spans="1:6" ht="72" customHeight="1">
      <c r="A7" s="5" t="s">
        <v>525</v>
      </c>
      <c r="B7" s="8"/>
      <c r="C7" s="15" t="s">
        <v>526</v>
      </c>
      <c r="D7" s="8"/>
      <c r="E7" s="46" t="s">
        <v>502</v>
      </c>
      <c r="F7" s="46"/>
    </row>
    <row r="8" spans="1:6" ht="38.25" customHeight="1">
      <c r="A8" s="45"/>
      <c r="B8" s="46"/>
      <c r="C8" s="49" t="s">
        <v>286</v>
      </c>
      <c r="D8" s="46"/>
      <c r="E8" s="46" t="s">
        <v>527</v>
      </c>
      <c r="F8" s="46"/>
    </row>
    <row r="9" spans="1:6">
      <c r="A9" s="45"/>
      <c r="B9" s="46"/>
      <c r="C9" s="46" t="s">
        <v>66</v>
      </c>
      <c r="D9" s="46"/>
    </row>
    <row r="10" spans="1:6" ht="91.5" customHeight="1">
      <c r="A10" s="45"/>
      <c r="B10" s="46"/>
      <c r="C10" s="49" t="s">
        <v>68</v>
      </c>
      <c r="D10" s="46" t="s">
        <v>69</v>
      </c>
    </row>
  </sheetData>
  <mergeCells count="1">
    <mergeCell ref="A2:F2"/>
  </mergeCells>
  <pageMargins left="0.7" right="0.7" top="0.75" bottom="0.75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F12"/>
  <sheetViews>
    <sheetView workbookViewId="0">
      <pane ySplit="1" topLeftCell="A5" activePane="bottomLeft" state="frozen"/>
      <selection activeCell="C8" sqref="C8"/>
      <selection pane="bottomLeft" activeCell="C8" sqref="C8"/>
    </sheetView>
  </sheetViews>
  <sheetFormatPr defaultRowHeight="15"/>
  <cols>
    <col min="2" max="2" width="27.28515625" customWidth="1"/>
    <col min="3" max="4" width="27.42578125" customWidth="1"/>
    <col min="6" max="6" width="17.8554687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54" t="s">
        <v>522</v>
      </c>
      <c r="B2" s="154"/>
      <c r="C2" s="154"/>
      <c r="D2" s="154"/>
      <c r="E2" s="154"/>
      <c r="F2" s="154"/>
    </row>
    <row r="3" spans="1:6" ht="148.5" customHeight="1">
      <c r="A3" s="5" t="s">
        <v>193</v>
      </c>
      <c r="B3" s="8"/>
      <c r="C3" s="25" t="s">
        <v>194</v>
      </c>
      <c r="D3" s="25" t="s">
        <v>195</v>
      </c>
      <c r="E3" s="46" t="s">
        <v>528</v>
      </c>
      <c r="F3" s="48"/>
    </row>
    <row r="4" spans="1:6" ht="103.5" customHeight="1">
      <c r="A4" s="5" t="s">
        <v>197</v>
      </c>
      <c r="B4" s="8"/>
      <c r="C4" s="38" t="s">
        <v>198</v>
      </c>
      <c r="D4" s="25" t="s">
        <v>199</v>
      </c>
      <c r="E4" s="46" t="s">
        <v>529</v>
      </c>
      <c r="F4" s="46"/>
    </row>
    <row r="5" spans="1:6" ht="160.5" customHeight="1">
      <c r="A5" s="5" t="s">
        <v>190</v>
      </c>
      <c r="B5" s="8"/>
      <c r="C5" s="38" t="s">
        <v>191</v>
      </c>
      <c r="D5" s="25" t="s">
        <v>192</v>
      </c>
      <c r="E5" s="46" t="s">
        <v>530</v>
      </c>
      <c r="F5" s="46"/>
    </row>
    <row r="6" spans="1:6" ht="105.75" customHeight="1">
      <c r="A6" s="5" t="s">
        <v>531</v>
      </c>
      <c r="B6" s="8" t="s">
        <v>48</v>
      </c>
      <c r="C6" s="14" t="s">
        <v>45</v>
      </c>
      <c r="D6" s="14" t="s">
        <v>206</v>
      </c>
      <c r="E6" s="46">
        <v>3</v>
      </c>
      <c r="F6" s="46"/>
    </row>
    <row r="7" spans="1:6" ht="102.75" customHeight="1">
      <c r="A7" s="5" t="s">
        <v>532</v>
      </c>
      <c r="B7" s="8" t="s">
        <v>51</v>
      </c>
      <c r="C7" s="14" t="s">
        <v>45</v>
      </c>
      <c r="D7" s="14" t="s">
        <v>209</v>
      </c>
      <c r="E7" s="46">
        <v>12</v>
      </c>
      <c r="F7" s="46"/>
    </row>
    <row r="8" spans="1:6" ht="148.5" customHeight="1">
      <c r="A8" s="45"/>
      <c r="B8" s="46"/>
      <c r="C8" s="49" t="s">
        <v>57</v>
      </c>
      <c r="D8" s="49" t="s">
        <v>58</v>
      </c>
      <c r="E8" s="46">
        <v>2</v>
      </c>
      <c r="F8" s="46"/>
    </row>
    <row r="9" spans="1:6" ht="155.25" customHeight="1">
      <c r="A9" s="45"/>
      <c r="B9" s="46"/>
      <c r="C9" s="49" t="s">
        <v>60</v>
      </c>
      <c r="D9" s="49" t="s">
        <v>61</v>
      </c>
      <c r="E9" s="46">
        <v>6</v>
      </c>
      <c r="F9" s="46"/>
    </row>
    <row r="10" spans="1:6" ht="27" customHeight="1">
      <c r="A10" s="45"/>
      <c r="B10" s="46"/>
      <c r="C10" s="49" t="s">
        <v>286</v>
      </c>
      <c r="D10" s="46"/>
      <c r="E10" s="46" t="s">
        <v>533</v>
      </c>
      <c r="F10" s="46"/>
    </row>
    <row r="11" spans="1:6">
      <c r="A11" s="45"/>
      <c r="B11" s="46"/>
      <c r="C11" s="46" t="s">
        <v>534</v>
      </c>
      <c r="D11" s="46"/>
      <c r="E11" t="s">
        <v>533</v>
      </c>
    </row>
    <row r="12" spans="1:6" ht="91.5" customHeight="1">
      <c r="A12" s="45"/>
      <c r="B12" s="46"/>
      <c r="C12" s="49" t="s">
        <v>68</v>
      </c>
      <c r="D12" s="46" t="s">
        <v>69</v>
      </c>
    </row>
  </sheetData>
  <mergeCells count="1">
    <mergeCell ref="A2:F2"/>
  </mergeCells>
  <pageMargins left="0.7" right="0.7" top="0.75" bottom="0.75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F25"/>
  <sheetViews>
    <sheetView workbookViewId="0">
      <selection activeCell="C8" sqref="C8"/>
    </sheetView>
  </sheetViews>
  <sheetFormatPr defaultRowHeight="15"/>
  <cols>
    <col min="2" max="3" width="27.42578125" customWidth="1"/>
    <col min="4" max="4" width="27.5703125" customWidth="1"/>
    <col min="6" max="6" width="18.28515625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44" t="s">
        <v>5</v>
      </c>
    </row>
    <row r="2" spans="1:6">
      <c r="A2" s="160" t="s">
        <v>639</v>
      </c>
      <c r="B2" s="154"/>
      <c r="C2" s="154"/>
      <c r="D2" s="154"/>
      <c r="E2" s="154"/>
      <c r="F2" s="154"/>
    </row>
    <row r="3" spans="1:6" ht="135" customHeight="1">
      <c r="A3" s="5" t="s">
        <v>77</v>
      </c>
      <c r="B3" s="8"/>
      <c r="C3" s="25" t="s">
        <v>640</v>
      </c>
      <c r="D3" s="25"/>
      <c r="E3" s="46">
        <v>8</v>
      </c>
      <c r="F3" s="48">
        <v>0</v>
      </c>
    </row>
    <row r="4" spans="1:6" ht="140.25" customHeight="1">
      <c r="A4" s="5" t="s">
        <v>79</v>
      </c>
      <c r="B4" s="8"/>
      <c r="C4" s="38" t="s">
        <v>641</v>
      </c>
      <c r="D4" s="25"/>
      <c r="E4" s="46">
        <v>8</v>
      </c>
      <c r="F4" s="48">
        <v>0</v>
      </c>
    </row>
    <row r="5" spans="1:6" ht="143.25" customHeight="1">
      <c r="A5" s="5" t="s">
        <v>72</v>
      </c>
      <c r="B5" s="8"/>
      <c r="C5" s="38" t="s">
        <v>642</v>
      </c>
      <c r="D5" s="25"/>
      <c r="E5" s="46">
        <v>8</v>
      </c>
      <c r="F5" s="48">
        <v>0</v>
      </c>
    </row>
    <row r="6" spans="1:6" ht="143.25" customHeight="1">
      <c r="A6" s="5" t="s">
        <v>70</v>
      </c>
      <c r="B6" s="8"/>
      <c r="C6" s="38" t="s">
        <v>649</v>
      </c>
      <c r="D6" s="25" t="s">
        <v>71</v>
      </c>
      <c r="E6" s="46">
        <v>8</v>
      </c>
      <c r="F6" s="48">
        <v>0</v>
      </c>
    </row>
    <row r="7" spans="1:6" ht="143.25" customHeight="1">
      <c r="A7" s="5" t="s">
        <v>74</v>
      </c>
      <c r="B7" s="8" t="s">
        <v>648</v>
      </c>
      <c r="C7" s="38" t="s">
        <v>650</v>
      </c>
      <c r="D7" s="25"/>
      <c r="E7" s="46">
        <v>4</v>
      </c>
      <c r="F7" s="48">
        <v>1167.3599999999999</v>
      </c>
    </row>
    <row r="8" spans="1:6" ht="143.25" customHeight="1">
      <c r="A8" s="5" t="s">
        <v>643</v>
      </c>
      <c r="B8" s="8" t="s">
        <v>88</v>
      </c>
      <c r="C8" s="38" t="s">
        <v>651</v>
      </c>
      <c r="E8" s="46">
        <v>8</v>
      </c>
      <c r="F8" s="48">
        <v>957</v>
      </c>
    </row>
    <row r="9" spans="1:6" ht="143.25" customHeight="1">
      <c r="A9" s="5" t="s">
        <v>85</v>
      </c>
      <c r="B9" s="8"/>
      <c r="C9" s="38" t="s">
        <v>659</v>
      </c>
      <c r="D9" s="25"/>
      <c r="E9" s="46">
        <v>8</v>
      </c>
      <c r="F9" s="48">
        <v>1099.2</v>
      </c>
    </row>
    <row r="10" spans="1:6" ht="143.25" customHeight="1">
      <c r="A10" s="5" t="s">
        <v>90</v>
      </c>
      <c r="B10" s="8"/>
      <c r="C10" s="38" t="s">
        <v>660</v>
      </c>
      <c r="D10" s="25"/>
      <c r="E10" s="46">
        <v>8</v>
      </c>
      <c r="F10" s="48">
        <v>3423.44</v>
      </c>
    </row>
    <row r="11" spans="1:6" ht="143.25" customHeight="1">
      <c r="A11" s="5" t="s">
        <v>92</v>
      </c>
      <c r="B11" s="8" t="s">
        <v>647</v>
      </c>
      <c r="C11" s="38" t="s">
        <v>658</v>
      </c>
      <c r="D11" s="25" t="s">
        <v>94</v>
      </c>
      <c r="E11" s="46">
        <v>8</v>
      </c>
      <c r="F11" s="48">
        <v>2595.04</v>
      </c>
    </row>
    <row r="12" spans="1:6" ht="143.25" customHeight="1">
      <c r="A12" s="5" t="s">
        <v>82</v>
      </c>
      <c r="B12" s="8" t="s">
        <v>83</v>
      </c>
      <c r="C12" s="38" t="s">
        <v>657</v>
      </c>
      <c r="D12" s="25"/>
      <c r="E12" s="46">
        <v>3</v>
      </c>
      <c r="F12" s="48">
        <v>558.54</v>
      </c>
    </row>
    <row r="13" spans="1:6" ht="143.25" customHeight="1">
      <c r="A13" s="5" t="s">
        <v>84</v>
      </c>
      <c r="B13" s="8"/>
      <c r="C13" s="38" t="s">
        <v>656</v>
      </c>
      <c r="D13" s="25"/>
      <c r="E13" s="46">
        <v>3</v>
      </c>
      <c r="F13" s="48">
        <v>1582.92</v>
      </c>
    </row>
    <row r="14" spans="1:6" ht="143.25" customHeight="1">
      <c r="A14" s="5" t="s">
        <v>643</v>
      </c>
      <c r="B14" s="8"/>
      <c r="C14" s="38" t="s">
        <v>655</v>
      </c>
      <c r="D14" s="25"/>
      <c r="E14" s="46">
        <v>6</v>
      </c>
      <c r="F14" s="48">
        <v>819.54</v>
      </c>
    </row>
    <row r="15" spans="1:6" ht="143.25" customHeight="1">
      <c r="A15" s="5" t="s">
        <v>644</v>
      </c>
      <c r="B15" s="8" t="s">
        <v>646</v>
      </c>
      <c r="C15" s="38" t="s">
        <v>654</v>
      </c>
      <c r="D15" s="25"/>
      <c r="E15" s="46">
        <v>2</v>
      </c>
      <c r="F15" s="48">
        <v>2246</v>
      </c>
    </row>
    <row r="16" spans="1:6" ht="143.25" customHeight="1">
      <c r="A16" s="5" t="s">
        <v>645</v>
      </c>
      <c r="B16" s="8"/>
      <c r="C16" s="38" t="s">
        <v>653</v>
      </c>
      <c r="D16" s="25"/>
      <c r="E16" s="46">
        <v>1</v>
      </c>
      <c r="F16" s="48">
        <v>453</v>
      </c>
    </row>
    <row r="17" spans="1:6" ht="143.25" customHeight="1">
      <c r="A17" s="5" t="s">
        <v>70</v>
      </c>
      <c r="B17" s="8"/>
      <c r="C17" s="38" t="s">
        <v>652</v>
      </c>
      <c r="D17" s="25"/>
      <c r="E17" s="46">
        <v>2</v>
      </c>
      <c r="F17" s="48">
        <v>1624</v>
      </c>
    </row>
    <row r="18" spans="1:6" ht="137.25" customHeight="1">
      <c r="A18" s="5" t="s">
        <v>101</v>
      </c>
      <c r="B18" s="41" t="s">
        <v>102</v>
      </c>
      <c r="C18" s="14" t="s">
        <v>103</v>
      </c>
      <c r="D18" s="14" t="s">
        <v>104</v>
      </c>
      <c r="E18" s="8">
        <v>11</v>
      </c>
      <c r="F18" s="46"/>
    </row>
    <row r="19" spans="1:6" ht="146.25" customHeight="1">
      <c r="A19" s="5" t="s">
        <v>105</v>
      </c>
      <c r="B19" s="41" t="s">
        <v>102</v>
      </c>
      <c r="C19" s="14" t="s">
        <v>103</v>
      </c>
      <c r="D19" s="14" t="s">
        <v>671</v>
      </c>
      <c r="E19" s="8">
        <v>6</v>
      </c>
      <c r="F19" s="46"/>
    </row>
    <row r="20" spans="1:6" ht="111.75" customHeight="1">
      <c r="A20" s="5" t="s">
        <v>106</v>
      </c>
      <c r="B20" s="8" t="s">
        <v>107</v>
      </c>
      <c r="C20" s="14" t="s">
        <v>108</v>
      </c>
      <c r="D20" s="14" t="s">
        <v>109</v>
      </c>
      <c r="E20" s="8">
        <v>8</v>
      </c>
      <c r="F20" s="46"/>
    </row>
    <row r="21" spans="1:6" ht="141" customHeight="1">
      <c r="A21" s="45"/>
      <c r="B21" s="46"/>
      <c r="C21" s="49" t="s">
        <v>57</v>
      </c>
      <c r="D21" s="49" t="s">
        <v>58</v>
      </c>
      <c r="E21" s="46">
        <v>2</v>
      </c>
      <c r="F21" s="46"/>
    </row>
    <row r="22" spans="1:6" ht="159.75" customHeight="1">
      <c r="A22" s="45"/>
      <c r="B22" s="46"/>
      <c r="C22" s="49" t="s">
        <v>60</v>
      </c>
      <c r="D22" s="49" t="s">
        <v>61</v>
      </c>
      <c r="E22" s="46">
        <v>6</v>
      </c>
      <c r="F22" s="46"/>
    </row>
    <row r="23" spans="1:6" ht="24.75">
      <c r="A23" s="45"/>
      <c r="B23" s="46"/>
      <c r="C23" s="49" t="s">
        <v>286</v>
      </c>
      <c r="D23" s="46"/>
      <c r="E23" s="59" t="s">
        <v>662</v>
      </c>
      <c r="F23" s="46"/>
    </row>
    <row r="24" spans="1:6" ht="36.75">
      <c r="A24" s="45"/>
      <c r="B24" s="46"/>
      <c r="C24" s="60" t="s">
        <v>661</v>
      </c>
      <c r="D24" s="46"/>
      <c r="E24" t="s">
        <v>662</v>
      </c>
    </row>
    <row r="25" spans="1:6" ht="96" customHeight="1">
      <c r="A25" s="45"/>
      <c r="B25" s="46"/>
      <c r="C25" s="49" t="s">
        <v>68</v>
      </c>
      <c r="D25" s="46" t="s">
        <v>69</v>
      </c>
    </row>
  </sheetData>
  <mergeCells count="1">
    <mergeCell ref="A2:F2"/>
  </mergeCells>
  <pageMargins left="0.7" right="0.7" top="0.75" bottom="0.75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F23"/>
  <sheetViews>
    <sheetView workbookViewId="0">
      <selection activeCell="C8" sqref="C8"/>
    </sheetView>
  </sheetViews>
  <sheetFormatPr defaultRowHeight="15"/>
  <cols>
    <col min="1" max="1" width="8.85546875" customWidth="1"/>
    <col min="2" max="3" width="27.42578125" customWidth="1"/>
    <col min="4" max="4" width="27.5703125" customWidth="1"/>
    <col min="5" max="5" width="9.140625" style="67"/>
    <col min="6" max="6" width="18.28515625" style="70" customWidth="1"/>
  </cols>
  <sheetData>
    <row r="1" spans="1:6">
      <c r="A1" s="43" t="s">
        <v>0</v>
      </c>
      <c r="B1" s="44" t="s">
        <v>1</v>
      </c>
      <c r="C1" s="44" t="s">
        <v>2</v>
      </c>
      <c r="D1" s="44" t="s">
        <v>3</v>
      </c>
      <c r="E1" s="44" t="s">
        <v>4</v>
      </c>
      <c r="F1" s="68" t="s">
        <v>5</v>
      </c>
    </row>
    <row r="2" spans="1:6">
      <c r="A2" s="160" t="s">
        <v>663</v>
      </c>
      <c r="B2" s="154"/>
      <c r="C2" s="154"/>
      <c r="D2" s="154"/>
      <c r="E2" s="154"/>
      <c r="F2" s="154"/>
    </row>
    <row r="3" spans="1:6" ht="141.75" customHeight="1">
      <c r="A3" s="5" t="s">
        <v>77</v>
      </c>
      <c r="B3" s="8" t="s">
        <v>665</v>
      </c>
      <c r="C3" s="61" t="s">
        <v>666</v>
      </c>
      <c r="D3" s="25"/>
      <c r="E3" s="50">
        <v>14</v>
      </c>
      <c r="F3" s="69">
        <v>0</v>
      </c>
    </row>
    <row r="4" spans="1:6" ht="141.75" customHeight="1">
      <c r="A4" s="5" t="s">
        <v>79</v>
      </c>
      <c r="B4" s="8"/>
      <c r="C4" s="61" t="s">
        <v>668</v>
      </c>
      <c r="D4" s="25"/>
      <c r="E4" s="50">
        <v>14</v>
      </c>
      <c r="F4" s="69">
        <v>0</v>
      </c>
    </row>
    <row r="5" spans="1:6" ht="136.5" customHeight="1">
      <c r="A5" s="5" t="s">
        <v>72</v>
      </c>
      <c r="B5" s="8"/>
      <c r="C5" s="61" t="s">
        <v>642</v>
      </c>
      <c r="D5" s="25"/>
      <c r="E5" s="50">
        <v>14</v>
      </c>
      <c r="F5" s="69">
        <v>0</v>
      </c>
    </row>
    <row r="6" spans="1:6" ht="140.25" customHeight="1">
      <c r="A6" s="5" t="s">
        <v>70</v>
      </c>
      <c r="B6" s="8"/>
      <c r="C6" s="66" t="s">
        <v>667</v>
      </c>
      <c r="D6" s="25"/>
      <c r="E6" s="50">
        <v>14</v>
      </c>
      <c r="F6" s="69">
        <v>0</v>
      </c>
    </row>
    <row r="7" spans="1:6" ht="150" customHeight="1">
      <c r="A7" s="5" t="s">
        <v>74</v>
      </c>
      <c r="B7" s="8"/>
      <c r="C7" s="38" t="s">
        <v>670</v>
      </c>
      <c r="D7" s="25"/>
      <c r="E7" s="50">
        <v>2</v>
      </c>
      <c r="F7" s="69">
        <v>650.29999999999995</v>
      </c>
    </row>
    <row r="8" spans="1:6" ht="160.5" customHeight="1">
      <c r="A8" s="5" t="s">
        <v>643</v>
      </c>
      <c r="B8" s="8" t="s">
        <v>88</v>
      </c>
      <c r="C8" s="38" t="s">
        <v>651</v>
      </c>
      <c r="E8" s="50">
        <v>3</v>
      </c>
      <c r="F8" s="69">
        <v>957</v>
      </c>
    </row>
    <row r="9" spans="1:6" ht="171.75" customHeight="1">
      <c r="A9" s="5" t="s">
        <v>85</v>
      </c>
      <c r="B9" s="8"/>
      <c r="C9" s="38" t="s">
        <v>659</v>
      </c>
      <c r="D9" s="25"/>
      <c r="E9" s="50">
        <v>14</v>
      </c>
      <c r="F9" s="69">
        <v>1923.6</v>
      </c>
    </row>
    <row r="10" spans="1:6" ht="137.25" customHeight="1">
      <c r="A10" s="5" t="s">
        <v>90</v>
      </c>
      <c r="B10" s="8"/>
      <c r="C10" s="38" t="s">
        <v>660</v>
      </c>
      <c r="D10" s="25"/>
      <c r="E10" s="50">
        <v>14</v>
      </c>
      <c r="F10" s="69">
        <v>4279.3</v>
      </c>
    </row>
    <row r="11" spans="1:6" ht="147" customHeight="1">
      <c r="A11" s="5" t="s">
        <v>92</v>
      </c>
      <c r="B11" s="8" t="s">
        <v>647</v>
      </c>
      <c r="C11" s="38" t="s">
        <v>658</v>
      </c>
      <c r="D11" s="25" t="s">
        <v>94</v>
      </c>
      <c r="E11" s="50">
        <v>14</v>
      </c>
      <c r="F11" s="69">
        <v>3243.8</v>
      </c>
    </row>
    <row r="12" spans="1:6" ht="156.75" customHeight="1">
      <c r="A12" s="5" t="s">
        <v>84</v>
      </c>
      <c r="B12" s="8"/>
      <c r="C12" s="38" t="s">
        <v>656</v>
      </c>
      <c r="D12" s="25"/>
      <c r="E12" s="50">
        <v>3</v>
      </c>
      <c r="F12" s="69">
        <v>1582.92</v>
      </c>
    </row>
    <row r="13" spans="1:6" ht="145.5" customHeight="1">
      <c r="A13" s="5" t="s">
        <v>644</v>
      </c>
      <c r="B13" s="8" t="s">
        <v>646</v>
      </c>
      <c r="C13" s="38" t="s">
        <v>669</v>
      </c>
      <c r="D13" s="25"/>
      <c r="E13" s="50">
        <v>5</v>
      </c>
      <c r="F13" s="69">
        <v>0</v>
      </c>
    </row>
    <row r="14" spans="1:6" ht="142.5" customHeight="1">
      <c r="A14" s="5" t="s">
        <v>645</v>
      </c>
      <c r="B14" s="8"/>
      <c r="C14" s="38" t="s">
        <v>653</v>
      </c>
      <c r="D14" s="25"/>
      <c r="E14" s="50">
        <v>4</v>
      </c>
      <c r="F14" s="69">
        <v>1812</v>
      </c>
    </row>
    <row r="15" spans="1:6" ht="150" customHeight="1">
      <c r="A15" s="5" t="s">
        <v>70</v>
      </c>
      <c r="B15" s="8"/>
      <c r="C15" s="38" t="s">
        <v>652</v>
      </c>
      <c r="D15" s="25"/>
      <c r="E15" s="50">
        <v>5</v>
      </c>
      <c r="F15" s="69">
        <v>4060</v>
      </c>
    </row>
    <row r="16" spans="1:6" ht="137.25" customHeight="1">
      <c r="A16" s="5" t="s">
        <v>101</v>
      </c>
      <c r="B16" s="41" t="s">
        <v>102</v>
      </c>
      <c r="C16" s="14" t="s">
        <v>103</v>
      </c>
      <c r="D16" s="14" t="s">
        <v>104</v>
      </c>
      <c r="E16" s="63">
        <v>23</v>
      </c>
      <c r="F16" s="50"/>
    </row>
    <row r="17" spans="1:6" ht="137.25" customHeight="1">
      <c r="A17" s="5" t="s">
        <v>105</v>
      </c>
      <c r="B17" s="41" t="s">
        <v>102</v>
      </c>
      <c r="C17" s="14" t="s">
        <v>103</v>
      </c>
      <c r="D17" s="14" t="s">
        <v>671</v>
      </c>
      <c r="E17" s="63">
        <v>1</v>
      </c>
      <c r="F17" s="50"/>
    </row>
    <row r="18" spans="1:6" ht="111.75" customHeight="1">
      <c r="A18" s="5" t="s">
        <v>106</v>
      </c>
      <c r="B18" s="8" t="s">
        <v>107</v>
      </c>
      <c r="C18" s="14" t="s">
        <v>108</v>
      </c>
      <c r="D18" s="14" t="s">
        <v>109</v>
      </c>
      <c r="E18" s="63">
        <v>14</v>
      </c>
      <c r="F18" s="50"/>
    </row>
    <row r="19" spans="1:6" ht="149.25" customHeight="1">
      <c r="A19" s="45"/>
      <c r="B19" s="46"/>
      <c r="C19" s="49" t="s">
        <v>57</v>
      </c>
      <c r="D19" s="49" t="s">
        <v>58</v>
      </c>
      <c r="E19" s="50">
        <v>4</v>
      </c>
      <c r="F19" s="50"/>
    </row>
    <row r="20" spans="1:6" ht="156" customHeight="1">
      <c r="A20" s="45"/>
      <c r="B20" s="46"/>
      <c r="C20" s="49" t="s">
        <v>60</v>
      </c>
      <c r="D20" s="49" t="s">
        <v>61</v>
      </c>
      <c r="E20" s="50">
        <v>8</v>
      </c>
      <c r="F20" s="50"/>
    </row>
    <row r="21" spans="1:6" ht="24.75">
      <c r="A21" s="45"/>
      <c r="B21" s="46"/>
      <c r="C21" s="49" t="s">
        <v>286</v>
      </c>
      <c r="D21" s="46"/>
      <c r="E21" s="50" t="s">
        <v>533</v>
      </c>
      <c r="F21" s="50"/>
    </row>
    <row r="22" spans="1:6" ht="36.75">
      <c r="A22" s="45"/>
      <c r="B22" s="46"/>
      <c r="C22" s="60" t="s">
        <v>664</v>
      </c>
      <c r="D22" s="46"/>
      <c r="E22" s="67" t="s">
        <v>533</v>
      </c>
    </row>
    <row r="23" spans="1:6" ht="24.75">
      <c r="A23" s="45"/>
      <c r="B23" s="46"/>
      <c r="C23" s="49" t="s">
        <v>68</v>
      </c>
      <c r="D23" s="46" t="s">
        <v>69</v>
      </c>
    </row>
  </sheetData>
  <mergeCells count="1">
    <mergeCell ref="A2:F2"/>
  </mergeCells>
  <phoneticPr fontId="24" type="noConversion"/>
  <pageMargins left="0.7" right="0.7" top="0.75" bottom="0.75" header="0.3" footer="0.3"/>
  <pageSetup paperSize="9" orientation="portrait" verticalDpi="0" r:id="rId1"/>
  <drawing r:id="rId2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"/>
  <sheetViews>
    <sheetView workbookViewId="0">
      <selection activeCell="C8" sqref="C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53</vt:i4>
      </vt:variant>
      <vt:variant>
        <vt:lpstr>Nazwane zakresy</vt:lpstr>
      </vt:variant>
      <vt:variant>
        <vt:i4>3</vt:i4>
      </vt:variant>
    </vt:vector>
  </HeadingPairs>
  <TitlesOfParts>
    <vt:vector size="56" baseType="lpstr">
      <vt:lpstr>Garderoby</vt:lpstr>
      <vt:lpstr>Łazienki grdrb.</vt:lpstr>
      <vt:lpstr>Charakteryzatornia</vt:lpstr>
      <vt:lpstr>Poczekalnia aktr.</vt:lpstr>
      <vt:lpstr>Pom. warsztatowe L0.01</vt:lpstr>
      <vt:lpstr>Portiernia L0.04</vt:lpstr>
      <vt:lpstr>Biuro WCP B0.02</vt:lpstr>
      <vt:lpstr>B0.04</vt:lpstr>
      <vt:lpstr>B0.08</vt:lpstr>
      <vt:lpstr>B0.06, B0.07</vt:lpstr>
      <vt:lpstr>B0.10, B0.11</vt:lpstr>
      <vt:lpstr>B0.18</vt:lpstr>
      <vt:lpstr>1. Punkt Obslugi Widza</vt:lpstr>
      <vt:lpstr>Pom. socjalne</vt:lpstr>
      <vt:lpstr>Pom. soc. sprzątaczek</vt:lpstr>
      <vt:lpstr>Pracwnia krawiecka</vt:lpstr>
      <vt:lpstr>Pralnia</vt:lpstr>
      <vt:lpstr>Pokoje gościnne</vt:lpstr>
      <vt:lpstr>2. Szatnia</vt:lpstr>
      <vt:lpstr>3. Foyer</vt:lpstr>
      <vt:lpstr>HALL</vt:lpstr>
      <vt:lpstr>4. Wejście główne</vt:lpstr>
      <vt:lpstr>5. Sala główna</vt:lpstr>
      <vt:lpstr>7.Toalety</vt:lpstr>
      <vt:lpstr>8.Sala kameralna</vt:lpstr>
      <vt:lpstr>Zaplecze gastr</vt:lpstr>
      <vt:lpstr>9.Gastronomia</vt:lpstr>
      <vt:lpstr>Archiwum</vt:lpstr>
      <vt:lpstr>S0.11</vt:lpstr>
      <vt:lpstr>B1.21</vt:lpstr>
      <vt:lpstr>B1.22</vt:lpstr>
      <vt:lpstr>B1.23</vt:lpstr>
      <vt:lpstr>B1.24-B1.26</vt:lpstr>
      <vt:lpstr>B1.29-B1.39</vt:lpstr>
      <vt:lpstr>B1.41, B1.42</vt:lpstr>
      <vt:lpstr>B1.43</vt:lpstr>
      <vt:lpstr>B1.44-B1.45</vt:lpstr>
      <vt:lpstr>kuchnia B1.48</vt:lpstr>
      <vt:lpstr>10. WC niepełn.</vt:lpstr>
      <vt:lpstr>11. SALA JĘZYKOWA</vt:lpstr>
      <vt:lpstr>12. KLUB SENIORA</vt:lpstr>
      <vt:lpstr>13. SALA WIELONFUKCYJNA</vt:lpstr>
      <vt:lpstr>B1,10</vt:lpstr>
      <vt:lpstr>14. SALA WARSZTATOWA</vt:lpstr>
      <vt:lpstr>15. HALL CKJ</vt:lpstr>
      <vt:lpstr>B1.15</vt:lpstr>
      <vt:lpstr>B1.16</vt:lpstr>
      <vt:lpstr>B1.20</vt:lpstr>
      <vt:lpstr>L2.07</vt:lpstr>
      <vt:lpstr>L2.08</vt:lpstr>
      <vt:lpstr>B1.13;46;47</vt:lpstr>
      <vt:lpstr>B0.16;17</vt:lpstr>
      <vt:lpstr>Arkusz1</vt:lpstr>
      <vt:lpstr>'B0.06, B0.07'!Obszar_wydruku</vt:lpstr>
      <vt:lpstr>B0.08!Obszar_wydruku</vt:lpstr>
      <vt:lpstr>Garderoby!Obszar_wydruku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</dc:creator>
  <cp:keywords/>
  <dc:description/>
  <cp:lastModifiedBy>dla wszystkich</cp:lastModifiedBy>
  <cp:revision/>
  <cp:lastPrinted>2023-07-05T08:14:49Z</cp:lastPrinted>
  <dcterms:created xsi:type="dcterms:W3CDTF">2022-11-21T07:16:21Z</dcterms:created>
  <dcterms:modified xsi:type="dcterms:W3CDTF">2023-09-13T06:56:33Z</dcterms:modified>
  <cp:category/>
  <cp:contentStatus/>
</cp:coreProperties>
</file>